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8_{E4F447E4-D597-4BC7-9AD5-2C2B40B15F26}" xr6:coauthVersionLast="47" xr6:coauthVersionMax="47" xr10:uidLastSave="{00000000-0000-0000-0000-000000000000}"/>
  <bookViews>
    <workbookView xWindow="-120" yWindow="-120" windowWidth="29040" windowHeight="15990" firstSheet="1" activeTab="1" xr2:uid="{00000000-000D-0000-FFFF-FFFF00000000}"/>
  </bookViews>
  <sheets>
    <sheet name="Изменения с примечанием" sheetId="7" state="hidden" r:id="rId1"/>
    <sheet name="Приложение 9" sheetId="21" r:id="rId2"/>
    <sheet name="Изменения 0" sheetId="6" state="hidden" r:id="rId3"/>
  </sheets>
  <definedNames>
    <definedName name="_xlnm._FilterDatabase" localSheetId="1" hidden="1">'Приложение 9'!$A$9:$K$1730</definedName>
    <definedName name="_xlnm.Print_Titles" localSheetId="1">'Приложение 9'!$9:$9</definedName>
    <definedName name="_xlnm.Print_Area" localSheetId="1">'Приложение 9'!$A$1:$K$1730</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688" i="21" l="1"/>
  <c r="G18" i="21" l="1"/>
  <c r="G1708" i="21"/>
  <c r="H1587" i="21" l="1"/>
  <c r="H1581" i="21"/>
  <c r="H260" i="21" l="1"/>
  <c r="H1583" i="21" l="1"/>
  <c r="H1623" i="21" l="1"/>
  <c r="H1720" i="21" l="1"/>
  <c r="G1720" i="21"/>
  <c r="H403" i="21"/>
  <c r="H779" i="21" l="1"/>
  <c r="H1038" i="21"/>
  <c r="E1025" i="21"/>
  <c r="H1391" i="21" l="1"/>
  <c r="H1708" i="21" l="1"/>
  <c r="E603" i="21" l="1"/>
  <c r="F37" i="21" l="1"/>
  <c r="G37" i="21"/>
  <c r="F38" i="21"/>
  <c r="G38" i="21"/>
  <c r="F39" i="21"/>
  <c r="G39" i="21"/>
  <c r="F40" i="21"/>
  <c r="G40" i="21"/>
  <c r="F41" i="21"/>
  <c r="G41" i="21"/>
  <c r="F42" i="21"/>
  <c r="G42" i="21"/>
  <c r="F43" i="21"/>
  <c r="F44" i="21"/>
  <c r="G44" i="21"/>
  <c r="F45" i="21"/>
  <c r="F46" i="21"/>
  <c r="G46" i="21"/>
  <c r="F47" i="21"/>
  <c r="G47" i="21"/>
  <c r="H46" i="21"/>
  <c r="H41" i="21"/>
  <c r="H40" i="21"/>
  <c r="H39" i="21"/>
  <c r="H38" i="21"/>
  <c r="H576" i="21"/>
  <c r="G576" i="21"/>
  <c r="F576" i="21"/>
  <c r="E575" i="21"/>
  <c r="E572" i="21"/>
  <c r="E571" i="21"/>
  <c r="E570" i="21"/>
  <c r="E569" i="21"/>
  <c r="E568" i="21"/>
  <c r="E567" i="21"/>
  <c r="E566" i="21"/>
  <c r="E565" i="21"/>
  <c r="E576" i="21" l="1"/>
  <c r="H37" i="21" l="1"/>
  <c r="I47" i="21"/>
  <c r="I46" i="21"/>
  <c r="I45" i="21"/>
  <c r="I44" i="21"/>
  <c r="I43" i="21"/>
  <c r="I42" i="21"/>
  <c r="I40" i="21"/>
  <c r="I39" i="21"/>
  <c r="I38" i="21"/>
  <c r="I37" i="21"/>
  <c r="F1677" i="21" l="1"/>
  <c r="F1678" i="21"/>
  <c r="F1679" i="21"/>
  <c r="F1680" i="21"/>
  <c r="F897" i="21" l="1"/>
  <c r="G897" i="21"/>
  <c r="H897" i="21"/>
  <c r="I897" i="21"/>
  <c r="F898" i="21"/>
  <c r="G898" i="21"/>
  <c r="H898" i="21"/>
  <c r="I898" i="21"/>
  <c r="F899" i="21"/>
  <c r="G899" i="21"/>
  <c r="H899" i="21"/>
  <c r="I899" i="21"/>
  <c r="F900" i="21"/>
  <c r="G900" i="21"/>
  <c r="H900" i="21"/>
  <c r="I900" i="21"/>
  <c r="F901" i="21"/>
  <c r="G901" i="21"/>
  <c r="H901" i="21"/>
  <c r="I901" i="21"/>
  <c r="F902" i="21"/>
  <c r="G902" i="21"/>
  <c r="H902" i="21"/>
  <c r="I902" i="21"/>
  <c r="F903" i="21"/>
  <c r="G903" i="21"/>
  <c r="H903" i="21"/>
  <c r="I903" i="21"/>
  <c r="E904" i="21"/>
  <c r="F904" i="21"/>
  <c r="G904" i="21"/>
  <c r="H904" i="21"/>
  <c r="I904" i="21"/>
  <c r="E905" i="21"/>
  <c r="F905" i="21"/>
  <c r="G905" i="21"/>
  <c r="H905" i="21"/>
  <c r="I905" i="21"/>
  <c r="F906" i="21"/>
  <c r="G906" i="21"/>
  <c r="H906" i="21"/>
  <c r="I906" i="21"/>
  <c r="F896" i="21"/>
  <c r="G896" i="21"/>
  <c r="H896" i="21"/>
  <c r="I896" i="21"/>
  <c r="H1702" i="21" l="1"/>
  <c r="F1300" i="21"/>
  <c r="G1300" i="21"/>
  <c r="H1300" i="21"/>
  <c r="F1228" i="21"/>
  <c r="G1228" i="21"/>
  <c r="H846" i="21" l="1"/>
  <c r="E502" i="21"/>
  <c r="F1295" i="21"/>
  <c r="G1295" i="21"/>
  <c r="H1295" i="21"/>
  <c r="E1226" i="21"/>
  <c r="H1115" i="21"/>
  <c r="G1115" i="21"/>
  <c r="E1286" i="21"/>
  <c r="E1276" i="21"/>
  <c r="E1261" i="21"/>
  <c r="E1250" i="21"/>
  <c r="F1115" i="21"/>
  <c r="H1113" i="21"/>
  <c r="F1113" i="21"/>
  <c r="I1114" i="21"/>
  <c r="H1114" i="21"/>
  <c r="G1114" i="21"/>
  <c r="F1114" i="21"/>
  <c r="E1296" i="21"/>
  <c r="E1298" i="21"/>
  <c r="E1297" i="21"/>
  <c r="H1277" i="21"/>
  <c r="I1372" i="21"/>
  <c r="H1372" i="21"/>
  <c r="G1372" i="21"/>
  <c r="F1372" i="21"/>
  <c r="E1371" i="21"/>
  <c r="E1370" i="21"/>
  <c r="E1369" i="21"/>
  <c r="E1368" i="21"/>
  <c r="I1367" i="21"/>
  <c r="H1367" i="21"/>
  <c r="G1367" i="21"/>
  <c r="F1367" i="21"/>
  <c r="E1366" i="21"/>
  <c r="E1365" i="21"/>
  <c r="E1364" i="21"/>
  <c r="E1363" i="21"/>
  <c r="I1362" i="21"/>
  <c r="H1362" i="21"/>
  <c r="G1362" i="21"/>
  <c r="F1362" i="21"/>
  <c r="E1361" i="21"/>
  <c r="E1360" i="21"/>
  <c r="E1359" i="21"/>
  <c r="E1358" i="21"/>
  <c r="I1357" i="21"/>
  <c r="H1357" i="21"/>
  <c r="G1357" i="21"/>
  <c r="F1357" i="21"/>
  <c r="E1356" i="21"/>
  <c r="E1355" i="21"/>
  <c r="E1354" i="21"/>
  <c r="E1353" i="21"/>
  <c r="I1352" i="21"/>
  <c r="H1352" i="21"/>
  <c r="G1352" i="21"/>
  <c r="F1352" i="21"/>
  <c r="E1351" i="21"/>
  <c r="E1350" i="21"/>
  <c r="E1349" i="21"/>
  <c r="E1348" i="21"/>
  <c r="F1347" i="21"/>
  <c r="G1347" i="21"/>
  <c r="H1347" i="21"/>
  <c r="I1347" i="21"/>
  <c r="E1346" i="21"/>
  <c r="E1345" i="21"/>
  <c r="E1344" i="21"/>
  <c r="E1343" i="21"/>
  <c r="E1300" i="21" l="1"/>
  <c r="E1115" i="21"/>
  <c r="E1347" i="21"/>
  <c r="E1357" i="21"/>
  <c r="E1372" i="21"/>
  <c r="E1352" i="21"/>
  <c r="E1362" i="21"/>
  <c r="E1367" i="21"/>
  <c r="I1115" i="21" l="1"/>
  <c r="H1116" i="21"/>
  <c r="F1373" i="21"/>
  <c r="G1373" i="21"/>
  <c r="H1373" i="21"/>
  <c r="F1374" i="21"/>
  <c r="G1374" i="21"/>
  <c r="H1374" i="21"/>
  <c r="E1723" i="21" l="1"/>
  <c r="E1711" i="21"/>
  <c r="E1680" i="21"/>
  <c r="E1583" i="21"/>
  <c r="E1589" i="21"/>
  <c r="F1544" i="21"/>
  <c r="G1544" i="21"/>
  <c r="H1544" i="21"/>
  <c r="I1544" i="21"/>
  <c r="F1545" i="21"/>
  <c r="G1545" i="21"/>
  <c r="H1545" i="21"/>
  <c r="I1545" i="21"/>
  <c r="F1546" i="21"/>
  <c r="G1546" i="21"/>
  <c r="H1546" i="21"/>
  <c r="I1546" i="21"/>
  <c r="E1625" i="21"/>
  <c r="E1624" i="21"/>
  <c r="E1519" i="21"/>
  <c r="E1507" i="21"/>
  <c r="E1394" i="21"/>
  <c r="E1048" i="21"/>
  <c r="E1049" i="21"/>
  <c r="E846" i="21"/>
  <c r="E880" i="21"/>
  <c r="H782" i="21"/>
  <c r="E782" i="21" s="1"/>
  <c r="E758" i="21"/>
  <c r="E526" i="21"/>
  <c r="E262" i="21"/>
  <c r="E166" i="21"/>
  <c r="E105" i="21"/>
  <c r="E106" i="21"/>
  <c r="E1545" i="21" l="1"/>
  <c r="E177" i="21" l="1"/>
  <c r="E178" i="21"/>
  <c r="E46" i="21" s="1"/>
  <c r="E1506" i="21" l="1"/>
  <c r="E1717" i="21"/>
  <c r="F1717" i="21"/>
  <c r="G1717" i="21"/>
  <c r="H1717" i="21"/>
  <c r="I1717" i="21"/>
  <c r="F1718" i="21"/>
  <c r="G1718" i="21"/>
  <c r="H1718" i="21"/>
  <c r="I1718" i="21"/>
  <c r="E1701" i="21"/>
  <c r="F1701" i="21"/>
  <c r="G1701" i="21"/>
  <c r="H1701" i="21"/>
  <c r="I1701" i="21"/>
  <c r="E1668" i="21"/>
  <c r="F1668" i="21"/>
  <c r="G1668" i="21"/>
  <c r="H1668" i="21"/>
  <c r="I1668" i="21"/>
  <c r="E1633" i="21"/>
  <c r="F1633" i="21"/>
  <c r="G1633" i="21"/>
  <c r="H1633" i="21"/>
  <c r="I1633" i="21"/>
  <c r="E1634" i="21"/>
  <c r="F1634" i="21"/>
  <c r="G1634" i="21"/>
  <c r="H1634" i="21"/>
  <c r="I1634" i="21"/>
  <c r="F1600" i="21"/>
  <c r="F1532" i="21" s="1"/>
  <c r="G1600" i="21"/>
  <c r="H1600" i="21"/>
  <c r="I1600" i="21"/>
  <c r="E1601" i="21"/>
  <c r="F1601" i="21"/>
  <c r="G1601" i="21"/>
  <c r="H1601" i="21"/>
  <c r="I1601" i="21"/>
  <c r="I1533" i="21" s="1"/>
  <c r="E1499" i="21"/>
  <c r="F1499" i="21"/>
  <c r="G1499" i="21"/>
  <c r="H1499" i="21"/>
  <c r="I1499" i="21"/>
  <c r="E1465" i="21"/>
  <c r="F1465" i="21"/>
  <c r="G1465" i="21"/>
  <c r="H1465" i="21"/>
  <c r="I1465" i="21"/>
  <c r="E1435" i="21"/>
  <c r="F1435" i="21"/>
  <c r="G1435" i="21"/>
  <c r="H1435" i="21"/>
  <c r="I1435" i="21"/>
  <c r="E1436" i="21"/>
  <c r="F1436" i="21"/>
  <c r="G1436" i="21"/>
  <c r="H1436" i="21"/>
  <c r="I1436" i="21"/>
  <c r="F1410" i="21"/>
  <c r="G1410" i="21"/>
  <c r="H1410" i="21"/>
  <c r="I1410" i="21"/>
  <c r="E1411" i="21"/>
  <c r="F1411" i="21"/>
  <c r="G1411" i="21"/>
  <c r="H1411" i="21"/>
  <c r="I1411" i="21"/>
  <c r="E1412" i="21"/>
  <c r="F1412" i="21"/>
  <c r="G1412" i="21"/>
  <c r="H1412" i="21"/>
  <c r="I1412" i="21"/>
  <c r="E1382" i="21"/>
  <c r="F1382" i="21"/>
  <c r="G1382" i="21"/>
  <c r="H1382" i="21"/>
  <c r="I1382" i="21"/>
  <c r="E1037" i="21"/>
  <c r="F1037" i="21"/>
  <c r="G1037" i="21"/>
  <c r="H1037" i="21"/>
  <c r="E1013" i="21"/>
  <c r="F1013" i="21"/>
  <c r="G1013" i="21"/>
  <c r="H1013" i="21"/>
  <c r="E989" i="21"/>
  <c r="F989" i="21"/>
  <c r="G989" i="21"/>
  <c r="H989" i="21"/>
  <c r="I989" i="21"/>
  <c r="E965" i="21"/>
  <c r="F965" i="21"/>
  <c r="G965" i="21"/>
  <c r="H965" i="21"/>
  <c r="E871" i="21"/>
  <c r="F871" i="21"/>
  <c r="G871" i="21"/>
  <c r="H871" i="21"/>
  <c r="I871" i="21"/>
  <c r="E822" i="21"/>
  <c r="F822" i="21"/>
  <c r="G822" i="21"/>
  <c r="H822" i="21"/>
  <c r="H770" i="21"/>
  <c r="F770" i="21"/>
  <c r="G770" i="21"/>
  <c r="E746" i="21"/>
  <c r="F746" i="21"/>
  <c r="G746" i="21"/>
  <c r="H746" i="21"/>
  <c r="I746" i="21"/>
  <c r="F34" i="21"/>
  <c r="I34" i="21"/>
  <c r="E1533" i="21" l="1"/>
  <c r="F1533" i="21"/>
  <c r="G1532" i="21"/>
  <c r="G1533" i="21"/>
  <c r="I1532" i="21"/>
  <c r="H1533" i="21"/>
  <c r="H1532" i="21"/>
  <c r="I734" i="21"/>
  <c r="H734" i="21"/>
  <c r="G734" i="21"/>
  <c r="F734" i="21"/>
  <c r="G1487" i="21"/>
  <c r="F1487" i="21"/>
  <c r="E1487" i="21"/>
  <c r="H1656" i="21"/>
  <c r="G1656" i="21"/>
  <c r="F1691" i="21"/>
  <c r="E1691" i="21"/>
  <c r="E1656" i="21"/>
  <c r="G1691" i="21"/>
  <c r="E1103" i="21"/>
  <c r="I1103" i="21"/>
  <c r="G893" i="21"/>
  <c r="I1656" i="21"/>
  <c r="H1103" i="21"/>
  <c r="I1487" i="21"/>
  <c r="F1656" i="21"/>
  <c r="G1103" i="21"/>
  <c r="H1487" i="21"/>
  <c r="I1691" i="21"/>
  <c r="F1103" i="21"/>
  <c r="H1691" i="21"/>
  <c r="E893" i="21"/>
  <c r="H893" i="21"/>
  <c r="F893" i="21"/>
  <c r="E770" i="21"/>
  <c r="H34" i="21"/>
  <c r="G34" i="21"/>
  <c r="G165" i="21"/>
  <c r="G45" i="21" s="1"/>
  <c r="E734" i="21" l="1"/>
  <c r="H21" i="21"/>
  <c r="I21" i="21"/>
  <c r="G21" i="21"/>
  <c r="F21" i="21"/>
  <c r="I723" i="21"/>
  <c r="G723" i="21"/>
  <c r="F723" i="21"/>
  <c r="E722" i="21"/>
  <c r="E720" i="21"/>
  <c r="E719" i="21"/>
  <c r="H723" i="21" l="1"/>
  <c r="E723" i="21" l="1"/>
  <c r="H1699" i="21" l="1"/>
  <c r="H1700" i="21"/>
  <c r="H845" i="21"/>
  <c r="H844" i="21"/>
  <c r="H781" i="21"/>
  <c r="H780" i="21"/>
  <c r="H854" i="21" l="1"/>
  <c r="H853" i="21"/>
  <c r="H832" i="21"/>
  <c r="H809" i="21"/>
  <c r="H808" i="21"/>
  <c r="H803" i="21"/>
  <c r="H802" i="21"/>
  <c r="H797" i="21"/>
  <c r="H796" i="21"/>
  <c r="H705" i="21"/>
  <c r="H691" i="21"/>
  <c r="H47" i="21" s="1"/>
  <c r="E583" i="21"/>
  <c r="E501" i="21"/>
  <c r="E165" i="21"/>
  <c r="E81" i="21"/>
  <c r="H525" i="21"/>
  <c r="H45" i="21" s="1"/>
  <c r="H714" i="21"/>
  <c r="H620" i="21"/>
  <c r="H611" i="21"/>
  <c r="H164" i="21"/>
  <c r="H92" i="21"/>
  <c r="H44" i="21" s="1"/>
  <c r="H1698" i="21" l="1"/>
  <c r="H1677" i="21" l="1"/>
  <c r="H687" i="21"/>
  <c r="H1610" i="21"/>
  <c r="H1580" i="21"/>
  <c r="H1516" i="21"/>
  <c r="H1504" i="21"/>
  <c r="H843" i="21"/>
  <c r="H831" i="21"/>
  <c r="H671" i="21"/>
  <c r="H663" i="21"/>
  <c r="H627" i="21"/>
  <c r="H523" i="21"/>
  <c r="H499" i="21"/>
  <c r="E1549" i="21" l="1"/>
  <c r="H877" i="21" l="1"/>
  <c r="H755" i="21"/>
  <c r="I1342" i="21" l="1"/>
  <c r="H1342" i="21"/>
  <c r="G1342" i="21"/>
  <c r="F1342" i="21"/>
  <c r="E1341" i="21"/>
  <c r="E1339" i="21"/>
  <c r="E1338" i="21"/>
  <c r="E1337" i="21"/>
  <c r="E1342" i="21" l="1"/>
  <c r="H1319" i="21"/>
  <c r="I1336" i="21" l="1"/>
  <c r="H1336" i="21"/>
  <c r="G1336" i="21"/>
  <c r="F1336" i="21"/>
  <c r="E1335" i="21"/>
  <c r="E1333" i="21"/>
  <c r="E1332" i="21"/>
  <c r="E1331" i="21"/>
  <c r="E1336" i="21" l="1"/>
  <c r="H1217" i="21"/>
  <c r="H1379" i="21" l="1"/>
  <c r="H1380" i="21"/>
  <c r="G1380" i="21"/>
  <c r="G1330" i="21"/>
  <c r="I1402" i="21"/>
  <c r="H1402" i="21"/>
  <c r="G1402" i="21"/>
  <c r="F1402" i="21"/>
  <c r="E1401" i="21"/>
  <c r="E1399" i="21"/>
  <c r="E1398" i="21"/>
  <c r="E1397" i="21"/>
  <c r="I1330" i="21"/>
  <c r="H1330" i="21"/>
  <c r="F1330" i="21"/>
  <c r="E1329" i="21"/>
  <c r="E1327" i="21"/>
  <c r="E1326" i="21"/>
  <c r="E1325" i="21"/>
  <c r="G1274" i="21"/>
  <c r="H1229" i="21"/>
  <c r="G1183" i="21"/>
  <c r="G1113" i="21" l="1"/>
  <c r="E1402" i="21"/>
  <c r="E1330" i="21"/>
  <c r="I1324" i="21" l="1"/>
  <c r="H1324" i="21"/>
  <c r="G1324" i="21"/>
  <c r="F1324" i="21"/>
  <c r="E1323" i="21"/>
  <c r="E1321" i="21"/>
  <c r="E1320" i="21"/>
  <c r="E1319" i="21"/>
  <c r="H1284" i="21"/>
  <c r="E1279" i="21"/>
  <c r="E1324" i="21" l="1"/>
  <c r="H187" i="21"/>
  <c r="H175" i="21"/>
  <c r="G403" i="21" l="1"/>
  <c r="G43" i="21" s="1"/>
  <c r="G1682" i="21"/>
  <c r="E1681" i="21"/>
  <c r="E1679" i="21"/>
  <c r="E1678" i="21"/>
  <c r="E1677" i="21"/>
  <c r="I1682" i="21"/>
  <c r="H1676" i="21"/>
  <c r="E1675" i="21"/>
  <c r="E1674" i="21"/>
  <c r="E1673" i="21"/>
  <c r="E1672" i="21"/>
  <c r="E1671" i="21"/>
  <c r="I1591" i="21"/>
  <c r="H1591" i="21"/>
  <c r="G1591" i="21"/>
  <c r="F1591" i="21"/>
  <c r="E1590" i="21"/>
  <c r="E1588" i="21"/>
  <c r="E1587" i="21"/>
  <c r="E1586" i="21"/>
  <c r="H1682" i="21" l="1"/>
  <c r="F1676" i="21"/>
  <c r="F1682" i="21" s="1"/>
  <c r="E1591" i="21"/>
  <c r="E1676" i="21" l="1"/>
  <c r="E1682" i="21" s="1"/>
  <c r="H259" i="21"/>
  <c r="H43" i="21" s="1"/>
  <c r="H1223" i="21" l="1"/>
  <c r="H1228" i="21" s="1"/>
  <c r="G1445" i="21"/>
  <c r="H1445" i="21"/>
  <c r="G1112" i="21"/>
  <c r="H1112" i="21" l="1"/>
  <c r="I1318" i="21" l="1"/>
  <c r="H1318" i="21"/>
  <c r="G1318" i="21"/>
  <c r="F1318" i="21"/>
  <c r="E1317" i="21"/>
  <c r="E1315" i="21"/>
  <c r="E1314" i="21"/>
  <c r="E1313" i="21"/>
  <c r="I1312" i="21"/>
  <c r="H1312" i="21"/>
  <c r="G1312" i="21"/>
  <c r="F1312" i="21"/>
  <c r="E1311" i="21"/>
  <c r="E1309" i="21"/>
  <c r="E1308" i="21"/>
  <c r="E1307" i="21"/>
  <c r="E1318" i="21" l="1"/>
  <c r="E1312" i="21"/>
  <c r="I1725" i="21"/>
  <c r="H1725" i="21"/>
  <c r="G1725" i="21"/>
  <c r="F1725" i="21"/>
  <c r="E1724" i="21"/>
  <c r="E1722" i="21"/>
  <c r="E1721" i="21"/>
  <c r="E1720" i="21"/>
  <c r="I1716" i="21"/>
  <c r="H1716" i="21"/>
  <c r="G1716" i="21"/>
  <c r="F1716" i="21"/>
  <c r="I1715" i="21"/>
  <c r="H1715" i="21"/>
  <c r="G1715" i="21"/>
  <c r="F1715" i="21"/>
  <c r="I1714" i="21"/>
  <c r="H1714" i="21"/>
  <c r="G1714" i="21"/>
  <c r="F1714" i="21"/>
  <c r="I1713" i="21"/>
  <c r="I1703" i="21" s="1"/>
  <c r="G1713" i="21"/>
  <c r="F1713" i="21"/>
  <c r="E1712" i="21"/>
  <c r="E1702" i="21" s="1"/>
  <c r="E1710" i="21"/>
  <c r="E1700" i="21" s="1"/>
  <c r="E1709" i="21"/>
  <c r="E1699" i="21" s="1"/>
  <c r="E1708" i="21"/>
  <c r="H1707" i="21"/>
  <c r="H1713" i="21" s="1"/>
  <c r="H1703" i="21" s="1"/>
  <c r="E1706" i="21"/>
  <c r="E1705" i="21"/>
  <c r="E1704" i="21"/>
  <c r="E1694" i="21" s="1"/>
  <c r="I1702" i="21"/>
  <c r="G1702" i="21"/>
  <c r="F1702" i="21"/>
  <c r="I1700" i="21"/>
  <c r="G1700" i="21"/>
  <c r="F1700" i="21"/>
  <c r="I1699" i="21"/>
  <c r="G1699" i="21"/>
  <c r="F1699" i="21"/>
  <c r="I1698" i="21"/>
  <c r="G1698" i="21"/>
  <c r="F1698" i="21"/>
  <c r="I1697" i="21"/>
  <c r="G1697" i="21"/>
  <c r="F1697" i="21"/>
  <c r="I1696" i="21"/>
  <c r="H1696" i="21"/>
  <c r="G1696" i="21"/>
  <c r="F1696" i="21"/>
  <c r="I1695" i="21"/>
  <c r="H1695" i="21"/>
  <c r="G1695" i="21"/>
  <c r="F1695" i="21"/>
  <c r="I1694" i="21"/>
  <c r="H1694" i="21"/>
  <c r="G1694" i="21"/>
  <c r="F1694" i="21"/>
  <c r="I1669" i="21"/>
  <c r="H1669" i="21"/>
  <c r="G1669" i="21"/>
  <c r="G1657" i="21" s="1"/>
  <c r="F1669" i="21"/>
  <c r="I1667" i="21"/>
  <c r="H1667" i="21"/>
  <c r="G1667" i="21"/>
  <c r="F1667" i="21"/>
  <c r="I1666" i="21"/>
  <c r="H1666" i="21"/>
  <c r="G1666" i="21"/>
  <c r="G1654" i="21" s="1"/>
  <c r="F1666" i="21"/>
  <c r="I1665" i="21"/>
  <c r="H1665" i="21"/>
  <c r="G1665" i="21"/>
  <c r="F1665" i="21"/>
  <c r="G1664" i="21"/>
  <c r="I1663" i="21"/>
  <c r="H1663" i="21"/>
  <c r="G1663" i="21"/>
  <c r="F1663" i="21"/>
  <c r="I1662" i="21"/>
  <c r="H1662" i="21"/>
  <c r="G1662" i="21"/>
  <c r="F1662" i="21"/>
  <c r="I1661" i="21"/>
  <c r="H1661" i="21"/>
  <c r="G1661" i="21"/>
  <c r="F1661" i="21"/>
  <c r="I1660" i="21"/>
  <c r="H1660" i="21"/>
  <c r="G1660" i="21"/>
  <c r="F1660" i="21"/>
  <c r="I1659" i="21"/>
  <c r="H1659" i="21"/>
  <c r="G1659" i="21"/>
  <c r="G1647" i="21" s="1"/>
  <c r="F1659" i="21"/>
  <c r="I1645" i="21"/>
  <c r="H1645" i="21"/>
  <c r="G1645" i="21"/>
  <c r="F1645" i="21"/>
  <c r="E1644" i="21"/>
  <c r="E1641" i="21"/>
  <c r="E1640" i="21"/>
  <c r="E1639" i="21"/>
  <c r="E1638" i="21"/>
  <c r="E1637" i="21"/>
  <c r="I1635" i="21"/>
  <c r="H1635" i="21"/>
  <c r="G1635" i="21"/>
  <c r="F1635" i="21"/>
  <c r="I1632" i="21"/>
  <c r="H1632" i="21"/>
  <c r="G1632" i="21"/>
  <c r="F1632" i="21"/>
  <c r="I1631" i="21"/>
  <c r="H1631" i="21"/>
  <c r="G1631" i="21"/>
  <c r="F1631" i="21"/>
  <c r="I1630" i="21"/>
  <c r="H1630" i="21"/>
  <c r="G1630" i="21"/>
  <c r="F1630" i="21"/>
  <c r="I1629" i="21"/>
  <c r="H1629" i="21"/>
  <c r="G1629" i="21"/>
  <c r="F1629" i="21"/>
  <c r="I1628" i="21"/>
  <c r="H1628" i="21"/>
  <c r="G1628" i="21"/>
  <c r="F1628" i="21"/>
  <c r="I1627" i="21"/>
  <c r="H1627" i="21"/>
  <c r="G1627" i="21"/>
  <c r="F1627" i="21"/>
  <c r="E1626" i="21"/>
  <c r="E1623" i="21"/>
  <c r="E1622" i="21"/>
  <c r="E1621" i="21"/>
  <c r="E1620" i="21"/>
  <c r="E1619" i="21"/>
  <c r="E1618" i="21"/>
  <c r="E1617" i="21"/>
  <c r="E1616" i="21"/>
  <c r="I1615" i="21"/>
  <c r="H1615" i="21"/>
  <c r="G1615" i="21"/>
  <c r="F1615" i="21"/>
  <c r="E1614" i="21"/>
  <c r="E1612" i="21"/>
  <c r="E1611" i="21"/>
  <c r="E1610" i="21"/>
  <c r="E1609" i="21"/>
  <c r="E1608" i="21"/>
  <c r="E1607" i="21"/>
  <c r="E1606" i="21"/>
  <c r="E1605" i="21"/>
  <c r="E1604" i="21"/>
  <c r="I1602" i="21"/>
  <c r="I1534" i="21" s="1"/>
  <c r="H1602" i="21"/>
  <c r="H1534" i="21" s="1"/>
  <c r="G1602" i="21"/>
  <c r="F1602" i="21"/>
  <c r="I1599" i="21"/>
  <c r="H1599" i="21"/>
  <c r="G1599" i="21"/>
  <c r="F1599" i="21"/>
  <c r="I1598" i="21"/>
  <c r="H1598" i="21"/>
  <c r="G1598" i="21"/>
  <c r="F1598" i="21"/>
  <c r="I1597" i="21"/>
  <c r="H1597" i="21"/>
  <c r="G1597" i="21"/>
  <c r="F1597" i="21"/>
  <c r="I1596" i="21"/>
  <c r="H1596" i="21"/>
  <c r="G1596" i="21"/>
  <c r="F1596" i="21"/>
  <c r="I1595" i="21"/>
  <c r="H1595" i="21"/>
  <c r="G1595" i="21"/>
  <c r="F1595" i="21"/>
  <c r="I1594" i="21"/>
  <c r="H1594" i="21"/>
  <c r="G1594" i="21"/>
  <c r="F1594" i="21"/>
  <c r="I1593" i="21"/>
  <c r="H1593" i="21"/>
  <c r="G1593" i="21"/>
  <c r="F1593" i="21"/>
  <c r="I1592" i="21"/>
  <c r="H1592" i="21"/>
  <c r="G1592" i="21"/>
  <c r="F1592" i="21"/>
  <c r="I1585" i="21"/>
  <c r="H1585" i="21"/>
  <c r="G1585" i="21"/>
  <c r="F1585" i="21"/>
  <c r="E1584" i="21"/>
  <c r="E1582" i="21"/>
  <c r="E1581" i="21"/>
  <c r="E1580" i="21"/>
  <c r="I1579" i="21"/>
  <c r="H1579" i="21"/>
  <c r="G1579" i="21"/>
  <c r="F1579" i="21"/>
  <c r="E1578" i="21"/>
  <c r="E1575" i="21"/>
  <c r="E1574" i="21"/>
  <c r="E1573" i="21"/>
  <c r="E1572" i="21"/>
  <c r="I1571" i="21"/>
  <c r="H1571" i="21"/>
  <c r="G1571" i="21"/>
  <c r="F1571" i="21"/>
  <c r="E1570" i="21"/>
  <c r="E1568" i="21"/>
  <c r="E1567" i="21"/>
  <c r="E1566" i="21"/>
  <c r="E1565" i="21"/>
  <c r="E1564" i="21"/>
  <c r="E1563" i="21"/>
  <c r="E1562" i="21"/>
  <c r="E1561" i="21"/>
  <c r="E1560" i="21"/>
  <c r="I1559" i="21"/>
  <c r="H1559" i="21"/>
  <c r="G1559" i="21"/>
  <c r="F1559" i="21"/>
  <c r="E1558" i="21"/>
  <c r="E1556" i="21"/>
  <c r="E1555" i="21"/>
  <c r="E1554" i="21"/>
  <c r="E1553" i="21"/>
  <c r="E1552" i="21"/>
  <c r="E1551" i="21"/>
  <c r="E1550" i="21"/>
  <c r="E1548" i="21"/>
  <c r="I1543" i="21"/>
  <c r="H1543" i="21"/>
  <c r="H1531" i="21" s="1"/>
  <c r="G1543" i="21"/>
  <c r="F1543" i="21"/>
  <c r="I1542" i="21"/>
  <c r="H1542" i="21"/>
  <c r="G1542" i="21"/>
  <c r="F1542" i="21"/>
  <c r="I1541" i="21"/>
  <c r="H1541" i="21"/>
  <c r="H1529" i="21" s="1"/>
  <c r="G1541" i="21"/>
  <c r="F1541" i="21"/>
  <c r="I1540" i="21"/>
  <c r="H1540" i="21"/>
  <c r="G1540" i="21"/>
  <c r="F1540" i="21"/>
  <c r="I1539" i="21"/>
  <c r="H1539" i="21"/>
  <c r="G1539" i="21"/>
  <c r="F1539" i="21"/>
  <c r="I1538" i="21"/>
  <c r="H1538" i="21"/>
  <c r="G1538" i="21"/>
  <c r="F1538" i="21"/>
  <c r="I1537" i="21"/>
  <c r="H1537" i="21"/>
  <c r="G1537" i="21"/>
  <c r="F1537" i="21"/>
  <c r="I1536" i="21"/>
  <c r="H1536" i="21"/>
  <c r="G1536" i="21"/>
  <c r="F1536" i="21"/>
  <c r="I1521" i="21"/>
  <c r="H1521" i="21"/>
  <c r="G1521" i="21"/>
  <c r="F1521" i="21"/>
  <c r="E1520" i="21"/>
  <c r="E1518" i="21"/>
  <c r="E1517" i="21"/>
  <c r="E1516" i="21"/>
  <c r="E1515" i="21"/>
  <c r="E1514" i="21"/>
  <c r="E1513" i="21"/>
  <c r="E1512" i="21"/>
  <c r="E1511" i="21"/>
  <c r="E1510" i="21"/>
  <c r="I1509" i="21"/>
  <c r="H1509" i="21"/>
  <c r="G1509" i="21"/>
  <c r="F1509" i="21"/>
  <c r="E1508" i="21"/>
  <c r="E1505" i="21"/>
  <c r="E1504" i="21"/>
  <c r="E1503" i="21"/>
  <c r="E1502" i="21"/>
  <c r="I1500" i="21"/>
  <c r="H1500" i="21"/>
  <c r="G1500" i="21"/>
  <c r="F1500" i="21"/>
  <c r="F1488" i="21" s="1"/>
  <c r="I1498" i="21"/>
  <c r="H1498" i="21"/>
  <c r="G1498" i="21"/>
  <c r="F1498" i="21"/>
  <c r="I1497" i="21"/>
  <c r="H1497" i="21"/>
  <c r="G1497" i="21"/>
  <c r="F1497" i="21"/>
  <c r="I1496" i="21"/>
  <c r="H1496" i="21"/>
  <c r="G1496" i="21"/>
  <c r="F1496" i="21"/>
  <c r="I1495" i="21"/>
  <c r="H1495" i="21"/>
  <c r="G1495" i="21"/>
  <c r="F1495" i="21"/>
  <c r="I1494" i="21"/>
  <c r="H1494" i="21"/>
  <c r="G1494" i="21"/>
  <c r="F1494" i="21"/>
  <c r="I1493" i="21"/>
  <c r="H1493" i="21"/>
  <c r="G1493" i="21"/>
  <c r="F1493" i="21"/>
  <c r="I1492" i="21"/>
  <c r="H1492" i="21"/>
  <c r="G1492" i="21"/>
  <c r="F1492" i="21"/>
  <c r="I1491" i="21"/>
  <c r="H1491" i="21"/>
  <c r="G1491" i="21"/>
  <c r="F1491" i="21"/>
  <c r="F1479" i="21" s="1"/>
  <c r="I1490" i="21"/>
  <c r="H1490" i="21"/>
  <c r="G1490" i="21"/>
  <c r="F1490" i="21"/>
  <c r="I1476" i="21"/>
  <c r="H1476" i="21"/>
  <c r="G1476" i="21"/>
  <c r="F1476" i="21"/>
  <c r="E1475" i="21"/>
  <c r="E1473" i="21"/>
  <c r="E1472" i="21"/>
  <c r="E1471" i="21"/>
  <c r="E1470" i="21"/>
  <c r="E1469" i="21"/>
  <c r="E1468" i="21"/>
  <c r="I1466" i="21"/>
  <c r="H1466" i="21"/>
  <c r="G1466" i="21"/>
  <c r="F1466" i="21"/>
  <c r="I1464" i="21"/>
  <c r="H1464" i="21"/>
  <c r="G1464" i="21"/>
  <c r="F1464" i="21"/>
  <c r="I1463" i="21"/>
  <c r="H1463" i="21"/>
  <c r="G1463" i="21"/>
  <c r="F1463" i="21"/>
  <c r="I1462" i="21"/>
  <c r="H1462" i="21"/>
  <c r="G1462" i="21"/>
  <c r="F1462" i="21"/>
  <c r="I1461" i="21"/>
  <c r="H1461" i="21"/>
  <c r="G1461" i="21"/>
  <c r="F1461" i="21"/>
  <c r="I1460" i="21"/>
  <c r="H1460" i="21"/>
  <c r="G1460" i="21"/>
  <c r="F1460" i="21"/>
  <c r="I1459" i="21"/>
  <c r="H1459" i="21"/>
  <c r="G1459" i="21"/>
  <c r="F1459" i="21"/>
  <c r="I1458" i="21"/>
  <c r="H1458" i="21"/>
  <c r="G1458" i="21"/>
  <c r="F1458" i="21"/>
  <c r="E1457" i="21"/>
  <c r="E1454" i="21"/>
  <c r="E1453" i="21"/>
  <c r="E1452" i="21"/>
  <c r="E1451" i="21"/>
  <c r="I1450" i="21"/>
  <c r="G1450" i="21"/>
  <c r="F1450" i="21"/>
  <c r="H1449" i="21"/>
  <c r="E1446" i="21"/>
  <c r="E1445" i="21"/>
  <c r="E1444" i="21"/>
  <c r="E1443" i="21"/>
  <c r="E1442" i="21"/>
  <c r="E1441" i="21"/>
  <c r="E1440" i="21"/>
  <c r="E1439" i="21"/>
  <c r="I1437" i="21"/>
  <c r="G1437" i="21"/>
  <c r="F1437" i="21"/>
  <c r="I1434" i="21"/>
  <c r="H1434" i="21"/>
  <c r="G1434" i="21"/>
  <c r="F1434" i="21"/>
  <c r="I1433" i="21"/>
  <c r="H1433" i="21"/>
  <c r="G1433" i="21"/>
  <c r="F1433" i="21"/>
  <c r="I1432" i="21"/>
  <c r="H1432" i="21"/>
  <c r="G1432" i="21"/>
  <c r="F1432" i="21"/>
  <c r="I1431" i="21"/>
  <c r="H1431" i="21"/>
  <c r="G1431" i="21"/>
  <c r="F1431" i="21"/>
  <c r="I1426" i="21"/>
  <c r="H1426" i="21"/>
  <c r="G1426" i="21"/>
  <c r="F1426" i="21"/>
  <c r="E1425" i="21"/>
  <c r="E1422" i="21"/>
  <c r="E1421" i="21"/>
  <c r="E1420" i="21"/>
  <c r="E1419" i="21"/>
  <c r="E1418" i="21"/>
  <c r="E1417" i="21"/>
  <c r="E1416" i="21"/>
  <c r="E1415" i="21"/>
  <c r="I1409" i="21"/>
  <c r="H1409" i="21"/>
  <c r="G1409" i="21"/>
  <c r="F1409" i="21"/>
  <c r="H1404" i="21"/>
  <c r="I1396" i="21"/>
  <c r="G1396" i="21"/>
  <c r="G1384" i="21" s="1"/>
  <c r="F1396" i="21"/>
  <c r="F1384" i="21" s="1"/>
  <c r="E1395" i="21"/>
  <c r="E1393" i="21"/>
  <c r="E1392" i="21"/>
  <c r="E1380" i="21" s="1"/>
  <c r="E1391" i="21"/>
  <c r="E1379" i="21" s="1"/>
  <c r="H1390" i="21"/>
  <c r="H1378" i="21" s="1"/>
  <c r="E1389" i="21"/>
  <c r="E1388" i="21"/>
  <c r="E1387" i="21"/>
  <c r="E1386" i="21"/>
  <c r="E1374" i="21" s="1"/>
  <c r="E1385" i="21"/>
  <c r="E1373" i="21" s="1"/>
  <c r="I1383" i="21"/>
  <c r="I1186" i="21" s="1"/>
  <c r="H1383" i="21"/>
  <c r="G1383" i="21"/>
  <c r="F1383" i="21"/>
  <c r="F1174" i="21" s="1"/>
  <c r="I1381" i="21"/>
  <c r="H1381" i="21"/>
  <c r="G1381" i="21"/>
  <c r="F1381" i="21"/>
  <c r="I1380" i="21"/>
  <c r="F1380" i="21"/>
  <c r="I1379" i="21"/>
  <c r="G1379" i="21"/>
  <c r="F1379" i="21"/>
  <c r="I1378" i="21"/>
  <c r="G1378" i="21"/>
  <c r="F1378" i="21"/>
  <c r="I1377" i="21"/>
  <c r="H1377" i="21"/>
  <c r="G1377" i="21"/>
  <c r="F1377" i="21"/>
  <c r="I1376" i="21"/>
  <c r="I1167" i="21" s="1"/>
  <c r="H1376" i="21"/>
  <c r="G1376" i="21"/>
  <c r="G1179" i="21" s="1"/>
  <c r="F1376" i="21"/>
  <c r="I1375" i="21"/>
  <c r="I1178" i="21" s="1"/>
  <c r="H1375" i="21"/>
  <c r="G1375" i="21"/>
  <c r="F1375" i="21"/>
  <c r="I1374" i="21"/>
  <c r="I1373" i="21"/>
  <c r="I1164" i="21" s="1"/>
  <c r="I1306" i="21"/>
  <c r="H1306" i="21"/>
  <c r="G1306" i="21"/>
  <c r="F1306" i="21"/>
  <c r="E1305" i="21"/>
  <c r="I1303" i="21"/>
  <c r="H1303" i="21"/>
  <c r="G1303" i="21"/>
  <c r="F1303" i="21"/>
  <c r="E1302" i="21"/>
  <c r="I1300" i="21"/>
  <c r="E1299" i="21"/>
  <c r="I1295" i="21"/>
  <c r="E1294" i="21"/>
  <c r="I1292" i="21"/>
  <c r="H1292" i="21"/>
  <c r="G1292" i="21"/>
  <c r="F1292" i="21"/>
  <c r="E1291" i="21"/>
  <c r="E1289" i="21"/>
  <c r="I1288" i="21"/>
  <c r="H1288" i="21"/>
  <c r="G1288" i="21"/>
  <c r="F1288" i="21"/>
  <c r="E1287" i="21"/>
  <c r="E1285" i="21"/>
  <c r="I1284" i="21"/>
  <c r="G1284" i="21"/>
  <c r="F1284" i="21"/>
  <c r="E1283" i="21"/>
  <c r="E1281" i="21"/>
  <c r="E1280" i="21"/>
  <c r="I1278" i="21"/>
  <c r="H1278" i="21"/>
  <c r="G1278" i="21"/>
  <c r="F1278" i="21"/>
  <c r="E1277" i="21"/>
  <c r="E1275" i="21"/>
  <c r="E1274" i="21"/>
  <c r="I1273" i="21"/>
  <c r="H1273" i="21"/>
  <c r="G1273" i="21"/>
  <c r="F1273" i="21"/>
  <c r="E1272" i="21"/>
  <c r="E1270" i="21"/>
  <c r="E1269" i="21"/>
  <c r="I1268" i="21"/>
  <c r="H1268" i="21"/>
  <c r="G1268" i="21"/>
  <c r="F1268" i="21"/>
  <c r="E1267" i="21"/>
  <c r="E1265" i="21"/>
  <c r="E1264" i="21"/>
  <c r="I1263" i="21"/>
  <c r="H1263" i="21"/>
  <c r="G1263" i="21"/>
  <c r="F1263" i="21"/>
  <c r="E1262" i="21"/>
  <c r="E1260" i="21"/>
  <c r="E1259" i="21"/>
  <c r="I1258" i="21"/>
  <c r="H1258" i="21"/>
  <c r="G1258" i="21"/>
  <c r="F1258" i="21"/>
  <c r="E1257" i="21"/>
  <c r="E1255" i="21"/>
  <c r="E1254" i="21"/>
  <c r="E1253" i="21"/>
  <c r="I1252" i="21"/>
  <c r="H1252" i="21"/>
  <c r="G1252" i="21"/>
  <c r="F1252" i="21"/>
  <c r="E1251" i="21"/>
  <c r="E1249" i="21"/>
  <c r="E1248" i="21"/>
  <c r="E1247" i="21"/>
  <c r="I1246" i="21"/>
  <c r="H1246" i="21"/>
  <c r="G1246" i="21"/>
  <c r="F1246" i="21"/>
  <c r="E1245" i="21"/>
  <c r="E1243" i="21"/>
  <c r="E1242" i="21"/>
  <c r="E1241" i="21"/>
  <c r="I1240" i="21"/>
  <c r="H1240" i="21"/>
  <c r="G1240" i="21"/>
  <c r="F1240" i="21"/>
  <c r="E1239" i="21"/>
  <c r="E1237" i="21"/>
  <c r="E1236" i="21"/>
  <c r="E1235" i="21"/>
  <c r="I1234" i="21"/>
  <c r="H1234" i="21"/>
  <c r="G1234" i="21"/>
  <c r="F1234" i="21"/>
  <c r="E1233" i="21"/>
  <c r="E1231" i="21"/>
  <c r="E1230" i="21"/>
  <c r="E1229" i="21"/>
  <c r="I1228" i="21"/>
  <c r="E1227" i="21"/>
  <c r="E1225" i="21"/>
  <c r="E1224" i="21"/>
  <c r="E1223" i="21"/>
  <c r="I1222" i="21"/>
  <c r="H1222" i="21"/>
  <c r="G1222" i="21"/>
  <c r="F1222" i="21"/>
  <c r="E1221" i="21"/>
  <c r="E1219" i="21"/>
  <c r="E1218" i="21"/>
  <c r="E1217" i="21"/>
  <c r="I1216" i="21"/>
  <c r="H1216" i="21"/>
  <c r="G1216" i="21"/>
  <c r="F1216" i="21"/>
  <c r="E1215" i="21"/>
  <c r="E1212" i="21"/>
  <c r="E1211" i="21"/>
  <c r="E1210" i="21"/>
  <c r="I1209" i="21"/>
  <c r="H1209" i="21"/>
  <c r="G1209" i="21"/>
  <c r="F1209" i="21"/>
  <c r="E1208" i="21"/>
  <c r="E1205" i="21"/>
  <c r="E1204" i="21"/>
  <c r="E1203" i="21"/>
  <c r="I1202" i="21"/>
  <c r="H1202" i="21"/>
  <c r="G1202" i="21"/>
  <c r="F1202" i="21"/>
  <c r="E1201" i="21"/>
  <c r="E1198" i="21"/>
  <c r="E1197" i="21"/>
  <c r="E1196" i="21"/>
  <c r="I1195" i="21"/>
  <c r="H1195" i="21"/>
  <c r="G1195" i="21"/>
  <c r="F1195" i="21"/>
  <c r="E1194" i="21"/>
  <c r="E1191" i="21"/>
  <c r="E1190" i="21"/>
  <c r="E1189" i="21"/>
  <c r="E1188" i="21"/>
  <c r="H1187" i="21"/>
  <c r="E1184" i="21"/>
  <c r="E1183" i="21"/>
  <c r="E1182" i="21"/>
  <c r="E1181" i="21"/>
  <c r="H1175" i="21"/>
  <c r="E1171" i="21"/>
  <c r="E1170" i="21"/>
  <c r="E1169" i="21"/>
  <c r="H1163" i="21"/>
  <c r="G1163" i="21"/>
  <c r="F1163" i="21"/>
  <c r="E1162" i="21"/>
  <c r="E1159" i="21"/>
  <c r="E1158" i="21"/>
  <c r="E1157" i="21"/>
  <c r="E1156" i="21"/>
  <c r="E1155" i="21"/>
  <c r="E1154" i="21"/>
  <c r="I1153" i="21"/>
  <c r="H1153" i="21"/>
  <c r="G1153" i="21"/>
  <c r="F1153" i="21"/>
  <c r="E1152" i="21"/>
  <c r="E1149" i="21"/>
  <c r="E1148" i="21"/>
  <c r="E1147" i="21"/>
  <c r="E1146" i="21"/>
  <c r="E1145" i="21"/>
  <c r="E1144" i="21"/>
  <c r="E1143" i="21"/>
  <c r="E1142" i="21"/>
  <c r="I1141" i="21"/>
  <c r="H1141" i="21"/>
  <c r="G1141" i="21"/>
  <c r="F1141" i="21"/>
  <c r="E1140" i="21"/>
  <c r="E1137" i="21"/>
  <c r="E1136" i="21"/>
  <c r="E1135" i="21"/>
  <c r="E1134" i="21"/>
  <c r="E1133" i="21"/>
  <c r="E1132" i="21"/>
  <c r="E1131" i="21"/>
  <c r="E1130" i="21"/>
  <c r="I1129" i="21"/>
  <c r="H1129" i="21"/>
  <c r="G1129" i="21"/>
  <c r="F1129" i="21"/>
  <c r="E1128" i="21"/>
  <c r="E1125" i="21"/>
  <c r="E1124" i="21"/>
  <c r="E1123" i="21"/>
  <c r="E1122" i="21"/>
  <c r="E1121" i="21"/>
  <c r="E1120" i="21"/>
  <c r="E1119" i="21"/>
  <c r="E1118" i="21"/>
  <c r="I1112" i="21"/>
  <c r="F1112" i="21"/>
  <c r="I1111" i="21"/>
  <c r="H1111" i="21"/>
  <c r="G1111" i="21"/>
  <c r="F1111" i="21"/>
  <c r="I1110" i="21"/>
  <c r="H1110" i="21"/>
  <c r="I1109" i="21"/>
  <c r="H1109" i="21"/>
  <c r="I1108" i="21"/>
  <c r="H1108" i="21"/>
  <c r="I1107" i="21"/>
  <c r="H1107" i="21"/>
  <c r="G1107" i="21"/>
  <c r="F1107" i="21"/>
  <c r="I1106" i="21"/>
  <c r="H1106" i="21"/>
  <c r="G1106" i="21"/>
  <c r="F1106" i="21"/>
  <c r="I1092" i="21"/>
  <c r="H1092" i="21"/>
  <c r="G1092" i="21"/>
  <c r="F1092" i="21"/>
  <c r="E1091" i="21"/>
  <c r="E1088" i="21"/>
  <c r="E1087" i="21"/>
  <c r="E1086" i="21"/>
  <c r="E1085" i="21"/>
  <c r="E1084" i="21"/>
  <c r="I1083" i="21"/>
  <c r="H1083" i="21"/>
  <c r="G1083" i="21"/>
  <c r="F1083" i="21"/>
  <c r="E1082" i="21"/>
  <c r="E1079" i="21"/>
  <c r="E1078" i="21"/>
  <c r="E1077" i="21"/>
  <c r="E1076" i="21"/>
  <c r="E1075" i="21"/>
  <c r="E1074" i="21"/>
  <c r="I1073" i="21"/>
  <c r="H1073" i="21"/>
  <c r="G1073" i="21"/>
  <c r="F1073" i="21"/>
  <c r="E1072" i="21"/>
  <c r="E1069" i="21"/>
  <c r="E1068" i="21"/>
  <c r="E1067" i="21"/>
  <c r="E1066" i="21"/>
  <c r="E1065" i="21"/>
  <c r="E1064" i="21"/>
  <c r="I1063" i="21"/>
  <c r="H1063" i="21"/>
  <c r="G1063" i="21"/>
  <c r="F1063" i="21"/>
  <c r="E1062" i="21"/>
  <c r="E1059" i="21"/>
  <c r="E1058" i="21"/>
  <c r="E1057" i="21"/>
  <c r="E1056" i="21"/>
  <c r="E1055" i="21"/>
  <c r="E1054" i="21"/>
  <c r="E1053" i="21"/>
  <c r="E1052" i="21"/>
  <c r="I1051" i="21"/>
  <c r="H1051" i="21"/>
  <c r="G1051" i="21"/>
  <c r="F1051" i="21"/>
  <c r="E1050" i="21"/>
  <c r="E1047" i="21"/>
  <c r="E1046" i="21"/>
  <c r="E1045" i="21"/>
  <c r="E1044" i="21"/>
  <c r="E1043" i="21"/>
  <c r="E1042" i="21"/>
  <c r="E1041" i="21"/>
  <c r="E1040" i="21"/>
  <c r="G1038" i="21"/>
  <c r="F1038" i="21"/>
  <c r="H1036" i="21"/>
  <c r="G1036" i="21"/>
  <c r="F1036" i="21"/>
  <c r="E1036" i="21"/>
  <c r="H1035" i="21"/>
  <c r="G1035" i="21"/>
  <c r="F1035" i="21"/>
  <c r="I1034" i="21"/>
  <c r="H1034" i="21"/>
  <c r="G1034" i="21"/>
  <c r="F1034" i="21"/>
  <c r="I1033" i="21"/>
  <c r="H1033" i="21"/>
  <c r="G1033" i="21"/>
  <c r="F1033" i="21"/>
  <c r="H1032" i="21"/>
  <c r="G1032" i="21"/>
  <c r="F1032" i="21"/>
  <c r="H1031" i="21"/>
  <c r="G1031" i="21"/>
  <c r="F1031" i="21"/>
  <c r="H1030" i="21"/>
  <c r="G1030" i="21"/>
  <c r="F1030" i="21"/>
  <c r="H1029" i="21"/>
  <c r="G1029" i="21"/>
  <c r="F1029" i="21"/>
  <c r="H1028" i="21"/>
  <c r="G1028" i="21"/>
  <c r="F1028" i="21"/>
  <c r="I1027" i="21"/>
  <c r="H1027" i="21"/>
  <c r="G1027" i="21"/>
  <c r="F1027" i="21"/>
  <c r="E1026" i="21"/>
  <c r="E1024" i="21"/>
  <c r="E1023" i="21"/>
  <c r="E1022" i="21"/>
  <c r="E1021" i="21"/>
  <c r="E1020" i="21"/>
  <c r="E1019" i="21"/>
  <c r="E1018" i="21"/>
  <c r="E1017" i="21"/>
  <c r="E1016" i="21"/>
  <c r="I1014" i="21"/>
  <c r="H1014" i="21"/>
  <c r="G1014" i="21"/>
  <c r="F1014" i="21"/>
  <c r="H1012" i="21"/>
  <c r="G1012" i="21"/>
  <c r="F1012" i="21"/>
  <c r="H1011" i="21"/>
  <c r="G1011" i="21"/>
  <c r="F1011" i="21"/>
  <c r="I1010" i="21"/>
  <c r="H1010" i="21"/>
  <c r="G1010" i="21"/>
  <c r="F1010" i="21"/>
  <c r="H1009" i="21"/>
  <c r="G1009" i="21"/>
  <c r="F1009" i="21"/>
  <c r="I1008" i="21"/>
  <c r="H1008" i="21"/>
  <c r="G1008" i="21"/>
  <c r="F1008" i="21"/>
  <c r="I1007" i="21"/>
  <c r="H1007" i="21"/>
  <c r="G1007" i="21"/>
  <c r="F1007" i="21"/>
  <c r="I1006" i="21"/>
  <c r="H1006" i="21"/>
  <c r="G1006" i="21"/>
  <c r="F1006" i="21"/>
  <c r="I1005" i="21"/>
  <c r="H1005" i="21"/>
  <c r="G1005" i="21"/>
  <c r="F1005" i="21"/>
  <c r="I1004" i="21"/>
  <c r="H1004" i="21"/>
  <c r="G1004" i="21"/>
  <c r="F1004" i="21"/>
  <c r="I1003" i="21"/>
  <c r="H1003" i="21"/>
  <c r="G1003" i="21"/>
  <c r="F1003" i="21"/>
  <c r="E1002" i="21"/>
  <c r="E999" i="21"/>
  <c r="E998" i="21"/>
  <c r="E997" i="21"/>
  <c r="E996" i="21"/>
  <c r="E995" i="21"/>
  <c r="E994" i="21"/>
  <c r="E993" i="21"/>
  <c r="E992" i="21"/>
  <c r="I990" i="21"/>
  <c r="H990" i="21"/>
  <c r="G990" i="21"/>
  <c r="F990" i="21"/>
  <c r="I988" i="21"/>
  <c r="H988" i="21"/>
  <c r="G988" i="21"/>
  <c r="F988" i="21"/>
  <c r="E988" i="21"/>
  <c r="I987" i="21"/>
  <c r="H987" i="21"/>
  <c r="G987" i="21"/>
  <c r="F987" i="21"/>
  <c r="I986" i="21"/>
  <c r="H986" i="21"/>
  <c r="G986" i="21"/>
  <c r="F986" i="21"/>
  <c r="I985" i="21"/>
  <c r="H985" i="21"/>
  <c r="G985" i="21"/>
  <c r="F985" i="21"/>
  <c r="I984" i="21"/>
  <c r="H984" i="21"/>
  <c r="G984" i="21"/>
  <c r="F984" i="21"/>
  <c r="I983" i="21"/>
  <c r="H983" i="21"/>
  <c r="G983" i="21"/>
  <c r="F983" i="21"/>
  <c r="I982" i="21"/>
  <c r="H982" i="21"/>
  <c r="G982" i="21"/>
  <c r="F982" i="21"/>
  <c r="I981" i="21"/>
  <c r="H981" i="21"/>
  <c r="G981" i="21"/>
  <c r="F981" i="21"/>
  <c r="I980" i="21"/>
  <c r="H980" i="21"/>
  <c r="G980" i="21"/>
  <c r="F980" i="21"/>
  <c r="I979" i="21"/>
  <c r="H979" i="21"/>
  <c r="G979" i="21"/>
  <c r="F979" i="21"/>
  <c r="E978" i="21"/>
  <c r="E975" i="21"/>
  <c r="E974" i="21"/>
  <c r="E973" i="21"/>
  <c r="E972" i="21"/>
  <c r="E971" i="21"/>
  <c r="E970" i="21"/>
  <c r="E969" i="21"/>
  <c r="E968" i="21"/>
  <c r="I966" i="21"/>
  <c r="H966" i="21"/>
  <c r="G966" i="21"/>
  <c r="F966" i="21"/>
  <c r="H964" i="21"/>
  <c r="G964" i="21"/>
  <c r="F964" i="21"/>
  <c r="E964" i="21"/>
  <c r="I963" i="21"/>
  <c r="H963" i="21"/>
  <c r="G963" i="21"/>
  <c r="F963" i="21"/>
  <c r="I962" i="21"/>
  <c r="H962" i="21"/>
  <c r="G962" i="21"/>
  <c r="F962" i="21"/>
  <c r="I961" i="21"/>
  <c r="H961" i="21"/>
  <c r="G961" i="21"/>
  <c r="F961" i="21"/>
  <c r="I960" i="21"/>
  <c r="H960" i="21"/>
  <c r="G960" i="21"/>
  <c r="F960" i="21"/>
  <c r="I959" i="21"/>
  <c r="H959" i="21"/>
  <c r="G959" i="21"/>
  <c r="F959" i="21"/>
  <c r="I958" i="21"/>
  <c r="H958" i="21"/>
  <c r="G958" i="21"/>
  <c r="F958" i="21"/>
  <c r="I957" i="21"/>
  <c r="H957" i="21"/>
  <c r="G957" i="21"/>
  <c r="F957" i="21"/>
  <c r="I956" i="21"/>
  <c r="H956" i="21"/>
  <c r="G956" i="21"/>
  <c r="F956" i="21"/>
  <c r="I955" i="21"/>
  <c r="H955" i="21"/>
  <c r="G955" i="21"/>
  <c r="F955" i="21"/>
  <c r="E954" i="21"/>
  <c r="E951" i="21"/>
  <c r="E950" i="21"/>
  <c r="E949" i="21"/>
  <c r="E948" i="21"/>
  <c r="E947" i="21"/>
  <c r="E946" i="21"/>
  <c r="E945" i="21"/>
  <c r="E944" i="21"/>
  <c r="I943" i="21"/>
  <c r="H943" i="21"/>
  <c r="G943" i="21"/>
  <c r="F943" i="21"/>
  <c r="E942" i="21"/>
  <c r="E939" i="21"/>
  <c r="E938" i="21"/>
  <c r="E937" i="21"/>
  <c r="E936" i="21"/>
  <c r="E935" i="21"/>
  <c r="E934" i="21"/>
  <c r="E933" i="21"/>
  <c r="E932" i="21"/>
  <c r="I931" i="21"/>
  <c r="H931" i="21"/>
  <c r="G931" i="21"/>
  <c r="F931" i="21"/>
  <c r="E930" i="21"/>
  <c r="E927" i="21"/>
  <c r="E926" i="21"/>
  <c r="E925" i="21"/>
  <c r="E924" i="21"/>
  <c r="E923" i="21"/>
  <c r="E922" i="21"/>
  <c r="E921" i="21"/>
  <c r="E920" i="21"/>
  <c r="I919" i="21"/>
  <c r="H919" i="21"/>
  <c r="G919" i="21"/>
  <c r="F919" i="21"/>
  <c r="E918" i="21"/>
  <c r="E915" i="21"/>
  <c r="E914" i="21"/>
  <c r="E913" i="21"/>
  <c r="E912" i="21"/>
  <c r="E911" i="21"/>
  <c r="E910" i="21"/>
  <c r="E909" i="21"/>
  <c r="E908" i="21"/>
  <c r="I882" i="21"/>
  <c r="H882" i="21"/>
  <c r="G882" i="21"/>
  <c r="F882" i="21"/>
  <c r="E881" i="21"/>
  <c r="E879" i="21"/>
  <c r="E878" i="21"/>
  <c r="E877" i="21"/>
  <c r="E876" i="21"/>
  <c r="E875" i="21"/>
  <c r="E874" i="21"/>
  <c r="I872" i="21"/>
  <c r="H872" i="21"/>
  <c r="G872" i="21"/>
  <c r="F872" i="21"/>
  <c r="I870" i="21"/>
  <c r="H870" i="21"/>
  <c r="G870" i="21"/>
  <c r="F870" i="21"/>
  <c r="I869" i="21"/>
  <c r="H869" i="21"/>
  <c r="G869" i="21"/>
  <c r="F869" i="21"/>
  <c r="I868" i="21"/>
  <c r="H868" i="21"/>
  <c r="G868" i="21"/>
  <c r="F868" i="21"/>
  <c r="I867" i="21"/>
  <c r="H867" i="21"/>
  <c r="G867" i="21"/>
  <c r="F867" i="21"/>
  <c r="I866" i="21"/>
  <c r="H866" i="21"/>
  <c r="G866" i="21"/>
  <c r="F866" i="21"/>
  <c r="I865" i="21"/>
  <c r="H865" i="21"/>
  <c r="G865" i="21"/>
  <c r="F865" i="21"/>
  <c r="I864" i="21"/>
  <c r="H864" i="21"/>
  <c r="G864" i="21"/>
  <c r="F864" i="21"/>
  <c r="E863" i="21"/>
  <c r="E860" i="21"/>
  <c r="E859" i="21"/>
  <c r="E858" i="21"/>
  <c r="I857" i="21"/>
  <c r="H857" i="21"/>
  <c r="G857" i="21"/>
  <c r="F857" i="21"/>
  <c r="E856" i="21"/>
  <c r="E854" i="21"/>
  <c r="E853" i="21"/>
  <c r="E852" i="21"/>
  <c r="E851" i="21"/>
  <c r="E850" i="21"/>
  <c r="E849" i="21"/>
  <c r="I848" i="21"/>
  <c r="G848" i="21"/>
  <c r="F848" i="21"/>
  <c r="E847" i="21"/>
  <c r="E843" i="21"/>
  <c r="E842" i="21"/>
  <c r="E841" i="21"/>
  <c r="E840" i="21"/>
  <c r="E839" i="21"/>
  <c r="E838" i="21"/>
  <c r="E837" i="21"/>
  <c r="I836" i="21"/>
  <c r="G836" i="21"/>
  <c r="F836" i="21"/>
  <c r="E835" i="21"/>
  <c r="E831" i="21"/>
  <c r="E830" i="21"/>
  <c r="E829" i="21"/>
  <c r="E828" i="21"/>
  <c r="E827" i="21"/>
  <c r="E826" i="21"/>
  <c r="E825" i="21"/>
  <c r="I823" i="21"/>
  <c r="H823" i="21"/>
  <c r="G823" i="21"/>
  <c r="F823" i="21"/>
  <c r="G821" i="21"/>
  <c r="F821" i="21"/>
  <c r="I820" i="21"/>
  <c r="G820" i="21"/>
  <c r="F820" i="21"/>
  <c r="I819" i="21"/>
  <c r="H819" i="21"/>
  <c r="G819" i="21"/>
  <c r="F819" i="21"/>
  <c r="I818" i="21"/>
  <c r="H818" i="21"/>
  <c r="G818" i="21"/>
  <c r="F818" i="21"/>
  <c r="I817" i="21"/>
  <c r="H817" i="21"/>
  <c r="G817" i="21"/>
  <c r="F817" i="21"/>
  <c r="I816" i="21"/>
  <c r="H816" i="21"/>
  <c r="G816" i="21"/>
  <c r="F816" i="21"/>
  <c r="I815" i="21"/>
  <c r="H815" i="21"/>
  <c r="G815" i="21"/>
  <c r="F815" i="21"/>
  <c r="I814" i="21"/>
  <c r="H814" i="21"/>
  <c r="G814" i="21"/>
  <c r="F814" i="21"/>
  <c r="I813" i="21"/>
  <c r="H813" i="21"/>
  <c r="G813" i="21"/>
  <c r="F813" i="21"/>
  <c r="I812" i="21"/>
  <c r="H812" i="21"/>
  <c r="G812" i="21"/>
  <c r="F812" i="21"/>
  <c r="E811" i="21"/>
  <c r="E809" i="21"/>
  <c r="E808" i="21"/>
  <c r="E807" i="21"/>
  <c r="I806" i="21"/>
  <c r="H806" i="21"/>
  <c r="G806" i="21"/>
  <c r="F806" i="21"/>
  <c r="E805" i="21"/>
  <c r="E803" i="21"/>
  <c r="E802" i="21"/>
  <c r="E801" i="21"/>
  <c r="I800" i="21"/>
  <c r="H800" i="21"/>
  <c r="G800" i="21"/>
  <c r="F800" i="21"/>
  <c r="E799" i="21"/>
  <c r="E797" i="21"/>
  <c r="E796" i="21"/>
  <c r="E795" i="21"/>
  <c r="E794" i="21"/>
  <c r="E793" i="21"/>
  <c r="I792" i="21"/>
  <c r="H792" i="21"/>
  <c r="G792" i="21"/>
  <c r="F792" i="21"/>
  <c r="E791" i="21"/>
  <c r="E788" i="21"/>
  <c r="E787" i="21"/>
  <c r="E786" i="21"/>
  <c r="E785" i="21"/>
  <c r="I784" i="21"/>
  <c r="G784" i="21"/>
  <c r="F784" i="21"/>
  <c r="E783" i="21"/>
  <c r="E779" i="21"/>
  <c r="H778" i="21"/>
  <c r="E777" i="21"/>
  <c r="H776" i="21"/>
  <c r="E775" i="21"/>
  <c r="E774" i="21"/>
  <c r="E773" i="21"/>
  <c r="I771" i="21"/>
  <c r="H771" i="21"/>
  <c r="G771" i="21"/>
  <c r="F771" i="21"/>
  <c r="G769" i="21"/>
  <c r="F769" i="21"/>
  <c r="G768" i="21"/>
  <c r="F768" i="21"/>
  <c r="I767" i="21"/>
  <c r="G767" i="21"/>
  <c r="F767" i="21"/>
  <c r="I766" i="21"/>
  <c r="G766" i="21"/>
  <c r="F766" i="21"/>
  <c r="I765" i="21"/>
  <c r="H765" i="21"/>
  <c r="G765" i="21"/>
  <c r="F765" i="21"/>
  <c r="I764" i="21"/>
  <c r="G764" i="21"/>
  <c r="F764" i="21"/>
  <c r="I763" i="21"/>
  <c r="H763" i="21"/>
  <c r="G763" i="21"/>
  <c r="F763" i="21"/>
  <c r="I762" i="21"/>
  <c r="H762" i="21"/>
  <c r="G762" i="21"/>
  <c r="F762" i="21"/>
  <c r="I761" i="21"/>
  <c r="H761" i="21"/>
  <c r="G761" i="21"/>
  <c r="F761" i="21"/>
  <c r="I760" i="21"/>
  <c r="H760" i="21"/>
  <c r="G760" i="21"/>
  <c r="F760" i="21"/>
  <c r="F748" i="21" s="1"/>
  <c r="E759" i="21"/>
  <c r="E757" i="21"/>
  <c r="E756" i="21"/>
  <c r="E755" i="21"/>
  <c r="E754" i="21"/>
  <c r="E753" i="21"/>
  <c r="E752" i="21"/>
  <c r="E751" i="21"/>
  <c r="E750" i="21"/>
  <c r="E749" i="21"/>
  <c r="I747" i="21"/>
  <c r="H747" i="21"/>
  <c r="G747" i="21"/>
  <c r="F747" i="21"/>
  <c r="I745" i="21"/>
  <c r="H745" i="21"/>
  <c r="G745" i="21"/>
  <c r="F745" i="21"/>
  <c r="I744" i="21"/>
  <c r="H744" i="21"/>
  <c r="G744" i="21"/>
  <c r="F744" i="21"/>
  <c r="I743" i="21"/>
  <c r="H743" i="21"/>
  <c r="G743" i="21"/>
  <c r="F743" i="21"/>
  <c r="I742" i="21"/>
  <c r="H742" i="21"/>
  <c r="G742" i="21"/>
  <c r="F742" i="21"/>
  <c r="I741" i="21"/>
  <c r="H741" i="21"/>
  <c r="G741" i="21"/>
  <c r="F741" i="21"/>
  <c r="I740" i="21"/>
  <c r="H740" i="21"/>
  <c r="G740" i="21"/>
  <c r="F740" i="21"/>
  <c r="I739" i="21"/>
  <c r="H739" i="21"/>
  <c r="G739" i="21"/>
  <c r="F739" i="21"/>
  <c r="I738" i="21"/>
  <c r="H738" i="21"/>
  <c r="G738" i="21"/>
  <c r="F738" i="21"/>
  <c r="I737" i="21"/>
  <c r="H737" i="21"/>
  <c r="G737" i="21"/>
  <c r="F737" i="21"/>
  <c r="I718" i="21"/>
  <c r="H718" i="21"/>
  <c r="G718" i="21"/>
  <c r="F718" i="21"/>
  <c r="E717" i="21"/>
  <c r="E715" i="21"/>
  <c r="E714" i="21"/>
  <c r="H713" i="21"/>
  <c r="E712" i="21"/>
  <c r="E709" i="21"/>
  <c r="E708" i="21"/>
  <c r="E707" i="21"/>
  <c r="H706" i="21"/>
  <c r="E705" i="21"/>
  <c r="E703" i="21"/>
  <c r="E702" i="21"/>
  <c r="E701" i="21"/>
  <c r="E700" i="21"/>
  <c r="I699" i="21"/>
  <c r="H699" i="21"/>
  <c r="G699" i="21"/>
  <c r="F699" i="21"/>
  <c r="E698" i="21"/>
  <c r="E695" i="21"/>
  <c r="E694" i="21"/>
  <c r="E693" i="21"/>
  <c r="I692" i="21"/>
  <c r="H692" i="21"/>
  <c r="G692" i="21"/>
  <c r="F692" i="21"/>
  <c r="E691" i="21"/>
  <c r="E688" i="21"/>
  <c r="E687" i="21"/>
  <c r="E686" i="21"/>
  <c r="E685" i="21"/>
  <c r="I684" i="21"/>
  <c r="H684" i="21"/>
  <c r="G684" i="21"/>
  <c r="F684" i="21"/>
  <c r="E683" i="21"/>
  <c r="E680" i="21"/>
  <c r="E679" i="21"/>
  <c r="E678" i="21"/>
  <c r="E677" i="21"/>
  <c r="I676" i="21"/>
  <c r="H676" i="21"/>
  <c r="G676" i="21"/>
  <c r="F676" i="21"/>
  <c r="E675" i="21"/>
  <c r="E673" i="21"/>
  <c r="E672" i="21"/>
  <c r="E671" i="21"/>
  <c r="E670" i="21"/>
  <c r="E669" i="21"/>
  <c r="I668" i="21"/>
  <c r="H668" i="21"/>
  <c r="G668" i="21"/>
  <c r="F668" i="21"/>
  <c r="E667" i="21"/>
  <c r="E664" i="21"/>
  <c r="E663" i="21"/>
  <c r="E662" i="21"/>
  <c r="E661" i="21"/>
  <c r="E660" i="21"/>
  <c r="I659" i="21"/>
  <c r="H659" i="21"/>
  <c r="G659" i="21"/>
  <c r="F659" i="21"/>
  <c r="E658" i="21"/>
  <c r="E655" i="21"/>
  <c r="E654" i="21"/>
  <c r="E653" i="21"/>
  <c r="E652" i="21"/>
  <c r="E651" i="21"/>
  <c r="I650" i="21"/>
  <c r="H650" i="21"/>
  <c r="G650" i="21"/>
  <c r="F650" i="21"/>
  <c r="E649" i="21"/>
  <c r="E646" i="21"/>
  <c r="E645" i="21"/>
  <c r="E644" i="21"/>
  <c r="E643" i="21"/>
  <c r="E642" i="21"/>
  <c r="I641" i="21"/>
  <c r="I41" i="21" s="1"/>
  <c r="H641" i="21"/>
  <c r="G641" i="21"/>
  <c r="F641" i="21"/>
  <c r="E640" i="21"/>
  <c r="E637" i="21"/>
  <c r="E636" i="21"/>
  <c r="E635" i="21"/>
  <c r="E634" i="21"/>
  <c r="E633" i="21"/>
  <c r="I632" i="21"/>
  <c r="H632" i="21"/>
  <c r="G632" i="21"/>
  <c r="F632" i="21"/>
  <c r="E631" i="21"/>
  <c r="E628" i="21"/>
  <c r="E627" i="21"/>
  <c r="E626" i="21"/>
  <c r="E625" i="21"/>
  <c r="E624" i="21"/>
  <c r="I623" i="21"/>
  <c r="H623" i="21"/>
  <c r="G623" i="21"/>
  <c r="F623" i="21"/>
  <c r="E622" i="21"/>
  <c r="E620" i="21"/>
  <c r="E619" i="21"/>
  <c r="E618" i="21"/>
  <c r="E617" i="21"/>
  <c r="E616" i="21"/>
  <c r="E615" i="21"/>
  <c r="I614" i="21"/>
  <c r="H614" i="21"/>
  <c r="G614" i="21"/>
  <c r="F614" i="21"/>
  <c r="E613" i="21"/>
  <c r="E611" i="21"/>
  <c r="E610" i="21"/>
  <c r="E609" i="21"/>
  <c r="E608" i="21"/>
  <c r="E607" i="21"/>
  <c r="E606" i="21"/>
  <c r="I605" i="21"/>
  <c r="H605" i="21"/>
  <c r="G605" i="21"/>
  <c r="F605" i="21"/>
  <c r="E604" i="21"/>
  <c r="E602" i="21"/>
  <c r="E601" i="21"/>
  <c r="E600" i="21"/>
  <c r="E599" i="21"/>
  <c r="E598" i="21"/>
  <c r="E597" i="21"/>
  <c r="I596" i="21"/>
  <c r="H596" i="21"/>
  <c r="G596" i="21"/>
  <c r="F596" i="21"/>
  <c r="E595" i="21"/>
  <c r="E592" i="21"/>
  <c r="E591" i="21"/>
  <c r="E590" i="21"/>
  <c r="E589" i="21"/>
  <c r="E588" i="21"/>
  <c r="E587" i="21"/>
  <c r="I586" i="21"/>
  <c r="H586" i="21"/>
  <c r="G586" i="21"/>
  <c r="F586" i="21"/>
  <c r="E585" i="21"/>
  <c r="E582" i="21"/>
  <c r="E581" i="21"/>
  <c r="E580" i="21"/>
  <c r="E579" i="21"/>
  <c r="E578" i="21"/>
  <c r="E577" i="21"/>
  <c r="H564" i="21"/>
  <c r="G564" i="21"/>
  <c r="F564" i="21"/>
  <c r="E563" i="21"/>
  <c r="E560" i="21"/>
  <c r="E559" i="21"/>
  <c r="E558" i="21"/>
  <c r="E557" i="21"/>
  <c r="E556" i="21"/>
  <c r="E555" i="21"/>
  <c r="E554" i="21"/>
  <c r="E553" i="21"/>
  <c r="I552" i="21"/>
  <c r="H552" i="21"/>
  <c r="G552" i="21"/>
  <c r="F552" i="21"/>
  <c r="E551" i="21"/>
  <c r="E548" i="21"/>
  <c r="E547" i="21"/>
  <c r="E546" i="21"/>
  <c r="E545" i="21"/>
  <c r="E544" i="21"/>
  <c r="E543" i="21"/>
  <c r="E542" i="21"/>
  <c r="E541" i="21"/>
  <c r="I540" i="21"/>
  <c r="H540" i="21"/>
  <c r="G540" i="21"/>
  <c r="F540" i="21"/>
  <c r="E539" i="21"/>
  <c r="E536" i="21"/>
  <c r="E535" i="21"/>
  <c r="E534" i="21"/>
  <c r="E533" i="21"/>
  <c r="E532" i="21"/>
  <c r="E531" i="21"/>
  <c r="E530" i="21"/>
  <c r="E529" i="21"/>
  <c r="I528" i="21"/>
  <c r="H528" i="21"/>
  <c r="G528" i="21"/>
  <c r="F528" i="21"/>
  <c r="E527" i="21"/>
  <c r="E525" i="21"/>
  <c r="E524" i="21"/>
  <c r="E523" i="21"/>
  <c r="E522" i="21"/>
  <c r="E521" i="21"/>
  <c r="E520" i="21"/>
  <c r="E519" i="21"/>
  <c r="E518" i="21"/>
  <c r="E517" i="21"/>
  <c r="I516" i="21"/>
  <c r="H516" i="21"/>
  <c r="G516" i="21"/>
  <c r="F516" i="21"/>
  <c r="E515" i="21"/>
  <c r="E512" i="21"/>
  <c r="E511" i="21"/>
  <c r="E510" i="21"/>
  <c r="E509" i="21"/>
  <c r="E508" i="21"/>
  <c r="E507" i="21"/>
  <c r="E506" i="21"/>
  <c r="E505" i="21"/>
  <c r="I504" i="21"/>
  <c r="H504" i="21"/>
  <c r="G504" i="21"/>
  <c r="F504" i="21"/>
  <c r="E503" i="21"/>
  <c r="E500" i="21"/>
  <c r="E499" i="21"/>
  <c r="E498" i="21"/>
  <c r="E497" i="21"/>
  <c r="E496" i="21"/>
  <c r="E495" i="21"/>
  <c r="E494" i="21"/>
  <c r="E493" i="21"/>
  <c r="I492" i="21"/>
  <c r="H492" i="21"/>
  <c r="G492" i="21"/>
  <c r="F492" i="21"/>
  <c r="E491" i="21"/>
  <c r="E488" i="21"/>
  <c r="E487" i="21"/>
  <c r="E486" i="21"/>
  <c r="E485" i="21"/>
  <c r="E484" i="21"/>
  <c r="E483" i="21"/>
  <c r="E482" i="21"/>
  <c r="E481" i="21"/>
  <c r="I480" i="21"/>
  <c r="H480" i="21"/>
  <c r="G480" i="21"/>
  <c r="F480" i="21"/>
  <c r="E479" i="21"/>
  <c r="E476" i="21"/>
  <c r="E475" i="21"/>
  <c r="E474" i="21"/>
  <c r="E473" i="21"/>
  <c r="E472" i="21"/>
  <c r="E471" i="21"/>
  <c r="E470" i="21"/>
  <c r="E469" i="21"/>
  <c r="I468" i="21"/>
  <c r="H468" i="21"/>
  <c r="G468" i="21"/>
  <c r="F468" i="21"/>
  <c r="E467" i="21"/>
  <c r="E464" i="21"/>
  <c r="E463" i="21"/>
  <c r="E462" i="21"/>
  <c r="E461" i="21"/>
  <c r="E460" i="21"/>
  <c r="E459" i="21"/>
  <c r="E458" i="21"/>
  <c r="E457" i="21"/>
  <c r="I456" i="21"/>
  <c r="H456" i="21"/>
  <c r="G456" i="21"/>
  <c r="F456" i="21"/>
  <c r="E455" i="21"/>
  <c r="E452" i="21"/>
  <c r="E451" i="21"/>
  <c r="E450" i="21"/>
  <c r="E449" i="21"/>
  <c r="E448" i="21"/>
  <c r="E447" i="21"/>
  <c r="E446" i="21"/>
  <c r="E445" i="21"/>
  <c r="I444" i="21"/>
  <c r="H444" i="21"/>
  <c r="G444" i="21"/>
  <c r="F444" i="21"/>
  <c r="E443" i="21"/>
  <c r="E440" i="21"/>
  <c r="E439" i="21"/>
  <c r="E438" i="21"/>
  <c r="E437" i="21"/>
  <c r="E436" i="21"/>
  <c r="E435" i="21"/>
  <c r="E434" i="21"/>
  <c r="E433" i="21"/>
  <c r="I432" i="21"/>
  <c r="H432" i="21"/>
  <c r="G432" i="21"/>
  <c r="F432" i="21"/>
  <c r="E431" i="21"/>
  <c r="E428" i="21"/>
  <c r="E427" i="21"/>
  <c r="E426" i="21"/>
  <c r="E425" i="21"/>
  <c r="E424" i="21"/>
  <c r="E423" i="21"/>
  <c r="E422" i="21"/>
  <c r="E421" i="21"/>
  <c r="I420" i="21"/>
  <c r="H420" i="21"/>
  <c r="G420" i="21"/>
  <c r="F420" i="21"/>
  <c r="E419" i="21"/>
  <c r="E416" i="21"/>
  <c r="E415" i="21"/>
  <c r="E414" i="21"/>
  <c r="E413" i="21"/>
  <c r="E412" i="21"/>
  <c r="E411" i="21"/>
  <c r="E410" i="21"/>
  <c r="E409" i="21"/>
  <c r="I408" i="21"/>
  <c r="H408" i="21"/>
  <c r="G408" i="21"/>
  <c r="F408" i="21"/>
  <c r="E407" i="21"/>
  <c r="E404" i="21"/>
  <c r="E403" i="21"/>
  <c r="E402" i="21"/>
  <c r="E401" i="21"/>
  <c r="E400" i="21"/>
  <c r="E399" i="21"/>
  <c r="E398" i="21"/>
  <c r="E397" i="21"/>
  <c r="I396" i="21"/>
  <c r="H396" i="21"/>
  <c r="G396" i="21"/>
  <c r="F396" i="21"/>
  <c r="E395" i="21"/>
  <c r="E392" i="21"/>
  <c r="E391" i="21"/>
  <c r="E390" i="21"/>
  <c r="E389" i="21"/>
  <c r="E388" i="21"/>
  <c r="E387" i="21"/>
  <c r="E386" i="21"/>
  <c r="E385" i="21"/>
  <c r="I384" i="21"/>
  <c r="H384" i="21"/>
  <c r="G384" i="21"/>
  <c r="F384" i="21"/>
  <c r="E383" i="21"/>
  <c r="E380" i="21"/>
  <c r="E379" i="21"/>
  <c r="E378" i="21"/>
  <c r="E377" i="21"/>
  <c r="E376" i="21"/>
  <c r="E375" i="21"/>
  <c r="E374" i="21"/>
  <c r="E373" i="21"/>
  <c r="I372" i="21"/>
  <c r="H372" i="21"/>
  <c r="G372" i="21"/>
  <c r="F372" i="21"/>
  <c r="E371" i="21"/>
  <c r="E368" i="21"/>
  <c r="E367" i="21"/>
  <c r="E366" i="21"/>
  <c r="E365" i="21"/>
  <c r="E364" i="21"/>
  <c r="E363" i="21"/>
  <c r="E362" i="21"/>
  <c r="E361" i="21"/>
  <c r="I360" i="21"/>
  <c r="H360" i="21"/>
  <c r="G360" i="21"/>
  <c r="F360" i="21"/>
  <c r="E359" i="21"/>
  <c r="E356" i="21"/>
  <c r="E355" i="21"/>
  <c r="E354" i="21"/>
  <c r="E353" i="21"/>
  <c r="E352" i="21"/>
  <c r="E351" i="21"/>
  <c r="E350" i="21"/>
  <c r="E349" i="21"/>
  <c r="I348" i="21"/>
  <c r="H348" i="21"/>
  <c r="G348" i="21"/>
  <c r="F348" i="21"/>
  <c r="E347" i="21"/>
  <c r="E344" i="21"/>
  <c r="E343" i="21"/>
  <c r="E342" i="21"/>
  <c r="E341" i="21"/>
  <c r="E340" i="21"/>
  <c r="E339" i="21"/>
  <c r="E338" i="21"/>
  <c r="E337" i="21"/>
  <c r="I336" i="21"/>
  <c r="H336" i="21"/>
  <c r="G336" i="21"/>
  <c r="F336" i="21"/>
  <c r="E335" i="21"/>
  <c r="E332" i="21"/>
  <c r="E331" i="21"/>
  <c r="E330" i="21"/>
  <c r="E329" i="21"/>
  <c r="E328" i="21"/>
  <c r="E327" i="21"/>
  <c r="E326" i="21"/>
  <c r="E325" i="21"/>
  <c r="I324" i="21"/>
  <c r="H324" i="21"/>
  <c r="G324" i="21"/>
  <c r="F324" i="21"/>
  <c r="E323" i="21"/>
  <c r="E320" i="21"/>
  <c r="E319" i="21"/>
  <c r="E318" i="21"/>
  <c r="E317" i="21"/>
  <c r="E316" i="21"/>
  <c r="E315" i="21"/>
  <c r="E314" i="21"/>
  <c r="E313" i="21"/>
  <c r="I312" i="21"/>
  <c r="H312" i="21"/>
  <c r="G312" i="21"/>
  <c r="F312" i="21"/>
  <c r="E311" i="21"/>
  <c r="E308" i="21"/>
  <c r="E307" i="21"/>
  <c r="E306" i="21"/>
  <c r="E305" i="21"/>
  <c r="E304" i="21"/>
  <c r="E303" i="21"/>
  <c r="E302" i="21"/>
  <c r="E301" i="21"/>
  <c r="I300" i="21"/>
  <c r="H300" i="21"/>
  <c r="G300" i="21"/>
  <c r="F300" i="21"/>
  <c r="E299" i="21"/>
  <c r="E296" i="21"/>
  <c r="E295" i="21"/>
  <c r="E294" i="21"/>
  <c r="E293" i="21"/>
  <c r="E292" i="21"/>
  <c r="E291" i="21"/>
  <c r="E290" i="21"/>
  <c r="E289" i="21"/>
  <c r="I288" i="21"/>
  <c r="H288" i="21"/>
  <c r="G288" i="21"/>
  <c r="F288" i="21"/>
  <c r="E287" i="21"/>
  <c r="E284" i="21"/>
  <c r="E283" i="21"/>
  <c r="E282" i="21"/>
  <c r="E281" i="21"/>
  <c r="E280" i="21"/>
  <c r="E279" i="21"/>
  <c r="E278" i="21"/>
  <c r="E277" i="21"/>
  <c r="I276" i="21"/>
  <c r="H276" i="21"/>
  <c r="G276" i="21"/>
  <c r="F276" i="21"/>
  <c r="E275" i="21"/>
  <c r="E272" i="21"/>
  <c r="E271" i="21"/>
  <c r="E270" i="21"/>
  <c r="E269" i="21"/>
  <c r="E268" i="21"/>
  <c r="E267" i="21"/>
  <c r="E266" i="21"/>
  <c r="E265" i="21"/>
  <c r="I264" i="21"/>
  <c r="G264" i="21"/>
  <c r="F264" i="21"/>
  <c r="E263" i="21"/>
  <c r="E261" i="21"/>
  <c r="E260" i="21"/>
  <c r="E259" i="21"/>
  <c r="E258" i="21"/>
  <c r="E257" i="21"/>
  <c r="E256" i="21"/>
  <c r="E255" i="21"/>
  <c r="E254" i="21"/>
  <c r="E253" i="21"/>
  <c r="I252" i="21"/>
  <c r="H252" i="21"/>
  <c r="G252" i="21"/>
  <c r="F252" i="21"/>
  <c r="E251" i="21"/>
  <c r="E248" i="21"/>
  <c r="E247" i="21"/>
  <c r="E246" i="21"/>
  <c r="E245" i="21"/>
  <c r="E244" i="21"/>
  <c r="E243" i="21"/>
  <c r="E242" i="21"/>
  <c r="E241" i="21"/>
  <c r="I240" i="21"/>
  <c r="H240" i="21"/>
  <c r="G240" i="21"/>
  <c r="F240" i="21"/>
  <c r="E239" i="21"/>
  <c r="E236" i="21"/>
  <c r="E235" i="21"/>
  <c r="E234" i="21"/>
  <c r="E233" i="21"/>
  <c r="E232" i="21"/>
  <c r="E231" i="21"/>
  <c r="E230" i="21"/>
  <c r="E229" i="21"/>
  <c r="I228" i="21"/>
  <c r="H228" i="21"/>
  <c r="G228" i="21"/>
  <c r="F228" i="21"/>
  <c r="E227" i="21"/>
  <c r="E224" i="21"/>
  <c r="E223" i="21"/>
  <c r="E222" i="21"/>
  <c r="E221" i="21"/>
  <c r="E220" i="21"/>
  <c r="E219" i="21"/>
  <c r="E218" i="21"/>
  <c r="E217" i="21"/>
  <c r="I216" i="21"/>
  <c r="H216" i="21"/>
  <c r="G216" i="21"/>
  <c r="F216" i="21"/>
  <c r="E215" i="21"/>
  <c r="E212" i="21"/>
  <c r="E211" i="21"/>
  <c r="E210" i="21"/>
  <c r="E209" i="21"/>
  <c r="E208" i="21"/>
  <c r="E207" i="21"/>
  <c r="E206" i="21"/>
  <c r="E205" i="21"/>
  <c r="I204" i="21"/>
  <c r="H204" i="21"/>
  <c r="G204" i="21"/>
  <c r="F204" i="21"/>
  <c r="E203" i="21"/>
  <c r="E200" i="21"/>
  <c r="E199" i="21"/>
  <c r="E198" i="21"/>
  <c r="E197" i="21"/>
  <c r="E196" i="21"/>
  <c r="E195" i="21"/>
  <c r="E194" i="21"/>
  <c r="E193" i="21"/>
  <c r="I192" i="21"/>
  <c r="H192" i="21"/>
  <c r="G192" i="21"/>
  <c r="F192" i="21"/>
  <c r="E191" i="21"/>
  <c r="E188" i="21"/>
  <c r="E186" i="21"/>
  <c r="E185" i="21"/>
  <c r="E184" i="21"/>
  <c r="E183" i="21"/>
  <c r="E182" i="21"/>
  <c r="E181" i="21"/>
  <c r="I180" i="21"/>
  <c r="H180" i="21"/>
  <c r="G180" i="21"/>
  <c r="F180" i="21"/>
  <c r="E179" i="21"/>
  <c r="E176" i="21"/>
  <c r="E175" i="21"/>
  <c r="E174" i="21"/>
  <c r="E173" i="21"/>
  <c r="E172" i="21"/>
  <c r="E171" i="21"/>
  <c r="E170" i="21"/>
  <c r="E169" i="21"/>
  <c r="I168" i="21"/>
  <c r="H168" i="21"/>
  <c r="G168" i="21"/>
  <c r="F168" i="21"/>
  <c r="E167" i="21"/>
  <c r="E164" i="21"/>
  <c r="E163" i="21"/>
  <c r="E162" i="21"/>
  <c r="E161" i="21"/>
  <c r="E160" i="21"/>
  <c r="E159" i="21"/>
  <c r="E158" i="21"/>
  <c r="E157" i="21"/>
  <c r="I156" i="21"/>
  <c r="H156" i="21"/>
  <c r="G156" i="21"/>
  <c r="F156" i="21"/>
  <c r="E155" i="21"/>
  <c r="E152" i="21"/>
  <c r="E151" i="21"/>
  <c r="E150" i="21"/>
  <c r="E149" i="21"/>
  <c r="E148" i="21"/>
  <c r="E147" i="21"/>
  <c r="E146" i="21"/>
  <c r="E145" i="21"/>
  <c r="I144" i="21"/>
  <c r="H144" i="21"/>
  <c r="G144" i="21"/>
  <c r="F144" i="21"/>
  <c r="E143" i="21"/>
  <c r="E140" i="21"/>
  <c r="E139" i="21"/>
  <c r="E138" i="21"/>
  <c r="E137" i="21"/>
  <c r="E136" i="21"/>
  <c r="E135" i="21"/>
  <c r="E134" i="21"/>
  <c r="E133" i="21"/>
  <c r="I132" i="21"/>
  <c r="H132" i="21"/>
  <c r="G132" i="21"/>
  <c r="F132" i="21"/>
  <c r="E131" i="21"/>
  <c r="E128" i="21"/>
  <c r="E127" i="21"/>
  <c r="E126" i="21"/>
  <c r="E125" i="21"/>
  <c r="E124" i="21"/>
  <c r="E123" i="21"/>
  <c r="E122" i="21"/>
  <c r="E121" i="21"/>
  <c r="I120" i="21"/>
  <c r="H120" i="21"/>
  <c r="G120" i="21"/>
  <c r="F120" i="21"/>
  <c r="E119" i="21"/>
  <c r="E116" i="21"/>
  <c r="E115" i="21"/>
  <c r="E114" i="21"/>
  <c r="E113" i="21"/>
  <c r="E112" i="21"/>
  <c r="E111" i="21"/>
  <c r="E110" i="21"/>
  <c r="E109" i="21"/>
  <c r="I108" i="21"/>
  <c r="G108" i="21"/>
  <c r="F108" i="21"/>
  <c r="E107" i="21"/>
  <c r="E104" i="21"/>
  <c r="E103" i="21"/>
  <c r="H102" i="21"/>
  <c r="E101" i="21"/>
  <c r="E100" i="21"/>
  <c r="E99" i="21"/>
  <c r="E98" i="21"/>
  <c r="E97" i="21"/>
  <c r="I96" i="21"/>
  <c r="H96" i="21"/>
  <c r="G96" i="21"/>
  <c r="F96" i="21"/>
  <c r="E95" i="21"/>
  <c r="E92" i="21"/>
  <c r="E91" i="21"/>
  <c r="E90" i="21"/>
  <c r="E89" i="21"/>
  <c r="E88" i="21"/>
  <c r="E87" i="21"/>
  <c r="E86" i="21"/>
  <c r="E85" i="21"/>
  <c r="I84" i="21"/>
  <c r="G84" i="21"/>
  <c r="F84" i="21"/>
  <c r="E83" i="21"/>
  <c r="E80" i="21"/>
  <c r="E79" i="21"/>
  <c r="H78" i="21"/>
  <c r="H42" i="21" s="1"/>
  <c r="E77" i="21"/>
  <c r="E76" i="21"/>
  <c r="E75" i="21"/>
  <c r="E74" i="21"/>
  <c r="E73" i="21"/>
  <c r="I72" i="21"/>
  <c r="H72" i="21"/>
  <c r="G72" i="21"/>
  <c r="F72" i="21"/>
  <c r="E71" i="21"/>
  <c r="E65" i="21"/>
  <c r="E64" i="21"/>
  <c r="E63" i="21"/>
  <c r="E62" i="21"/>
  <c r="E61" i="21"/>
  <c r="I60" i="21"/>
  <c r="H60" i="21"/>
  <c r="G60" i="21"/>
  <c r="F60" i="21"/>
  <c r="E59" i="21"/>
  <c r="E53" i="21"/>
  <c r="E52" i="21"/>
  <c r="E51" i="21"/>
  <c r="E50" i="21"/>
  <c r="E49" i="21"/>
  <c r="I35" i="21"/>
  <c r="I33" i="21"/>
  <c r="I32" i="21"/>
  <c r="I31" i="21"/>
  <c r="I30" i="21"/>
  <c r="E47" i="21" l="1"/>
  <c r="E45" i="21"/>
  <c r="F48" i="21"/>
  <c r="G48" i="21"/>
  <c r="E37" i="21"/>
  <c r="E38" i="21"/>
  <c r="E39" i="21"/>
  <c r="E40" i="21"/>
  <c r="E44" i="21"/>
  <c r="E41" i="21"/>
  <c r="E34" i="21"/>
  <c r="E21" i="21" s="1"/>
  <c r="I48" i="21"/>
  <c r="G1528" i="21"/>
  <c r="G1530" i="21"/>
  <c r="F1529" i="21"/>
  <c r="F1531" i="21"/>
  <c r="F1528" i="21"/>
  <c r="F1530" i="21"/>
  <c r="I1528" i="21"/>
  <c r="G1529" i="21"/>
  <c r="I1529" i="21"/>
  <c r="I1531" i="21"/>
  <c r="H1528" i="21"/>
  <c r="H1530" i="21"/>
  <c r="I1530" i="21"/>
  <c r="F1534" i="21"/>
  <c r="G1531" i="21"/>
  <c r="G1534" i="21"/>
  <c r="E900" i="21"/>
  <c r="E897" i="21"/>
  <c r="E903" i="21"/>
  <c r="E901" i="21"/>
  <c r="E898" i="21"/>
  <c r="I907" i="21"/>
  <c r="E902" i="21"/>
  <c r="E896" i="21"/>
  <c r="E906" i="21"/>
  <c r="F907" i="21"/>
  <c r="G907" i="21"/>
  <c r="E899" i="21"/>
  <c r="H907" i="21"/>
  <c r="H1117" i="21"/>
  <c r="E1228" i="21"/>
  <c r="E1113" i="21"/>
  <c r="I1113" i="21"/>
  <c r="E1114" i="21"/>
  <c r="E986" i="21"/>
  <c r="E1546" i="21"/>
  <c r="E1544" i="21"/>
  <c r="F1467" i="21"/>
  <c r="E1600" i="21"/>
  <c r="E1631" i="21"/>
  <c r="E1459" i="21"/>
  <c r="E1464" i="21"/>
  <c r="F1015" i="21"/>
  <c r="E706" i="21"/>
  <c r="E1410" i="21"/>
  <c r="E1718" i="21"/>
  <c r="E1112" i="21"/>
  <c r="G1101" i="21"/>
  <c r="E1284" i="21"/>
  <c r="I1176" i="21"/>
  <c r="I1166" i="21"/>
  <c r="E1594" i="21"/>
  <c r="E767" i="21"/>
  <c r="H764" i="21"/>
  <c r="H728" i="21" s="1"/>
  <c r="H784" i="21"/>
  <c r="I1179" i="21"/>
  <c r="G1100" i="21"/>
  <c r="H1100" i="21"/>
  <c r="F32" i="21"/>
  <c r="I26" i="21"/>
  <c r="I28" i="21"/>
  <c r="H35" i="21"/>
  <c r="I1096" i="21"/>
  <c r="G1180" i="21"/>
  <c r="H1479" i="21"/>
  <c r="F29" i="21"/>
  <c r="G32" i="21"/>
  <c r="H1094" i="21"/>
  <c r="E1434" i="21"/>
  <c r="H32" i="21"/>
  <c r="E713" i="21"/>
  <c r="E780" i="21"/>
  <c r="E768" i="21" s="1"/>
  <c r="E866" i="21"/>
  <c r="H873" i="21"/>
  <c r="E962" i="21"/>
  <c r="E987" i="21"/>
  <c r="E1008" i="21"/>
  <c r="H1015" i="21"/>
  <c r="I1094" i="21"/>
  <c r="E1383" i="21"/>
  <c r="E1462" i="21"/>
  <c r="H1483" i="21"/>
  <c r="F27" i="21"/>
  <c r="E738" i="21"/>
  <c r="E747" i="21"/>
  <c r="E761" i="21"/>
  <c r="E781" i="21"/>
  <c r="E867" i="21"/>
  <c r="I873" i="21"/>
  <c r="E963" i="21"/>
  <c r="E990" i="21"/>
  <c r="E1009" i="21"/>
  <c r="I1015" i="21"/>
  <c r="E1063" i="21"/>
  <c r="H1485" i="21"/>
  <c r="I1501" i="21"/>
  <c r="G29" i="21"/>
  <c r="F30" i="21"/>
  <c r="G33" i="21"/>
  <c r="E102" i="21"/>
  <c r="E739" i="21"/>
  <c r="H768" i="21"/>
  <c r="E762" i="21"/>
  <c r="E844" i="21"/>
  <c r="G1178" i="21"/>
  <c r="G1166" i="21"/>
  <c r="H1488" i="21"/>
  <c r="F25" i="21"/>
  <c r="H29" i="21"/>
  <c r="E187" i="21"/>
  <c r="E43" i="21" s="1"/>
  <c r="I25" i="21"/>
  <c r="I27" i="21"/>
  <c r="F26" i="21"/>
  <c r="F28" i="21"/>
  <c r="G30" i="21"/>
  <c r="H33" i="21"/>
  <c r="E740" i="21"/>
  <c r="G748" i="21"/>
  <c r="E763" i="21"/>
  <c r="H1481" i="21"/>
  <c r="G27" i="21"/>
  <c r="H27" i="21"/>
  <c r="E78" i="21"/>
  <c r="G28" i="21"/>
  <c r="F31" i="21"/>
  <c r="F35" i="21"/>
  <c r="E1715" i="21"/>
  <c r="G25" i="21"/>
  <c r="H25" i="21"/>
  <c r="F33" i="21"/>
  <c r="G26" i="21"/>
  <c r="H26" i="21"/>
  <c r="H28" i="21"/>
  <c r="G31" i="21"/>
  <c r="G35" i="21"/>
  <c r="E1716" i="21"/>
  <c r="H264" i="21"/>
  <c r="E741" i="21"/>
  <c r="H748" i="21"/>
  <c r="E776" i="21"/>
  <c r="E845" i="21"/>
  <c r="E868" i="21"/>
  <c r="E956" i="21"/>
  <c r="E966" i="21"/>
  <c r="E981" i="21"/>
  <c r="F991" i="21"/>
  <c r="E1010" i="21"/>
  <c r="I1097" i="21"/>
  <c r="E1684" i="21"/>
  <c r="I1685" i="21"/>
  <c r="I1693" i="21"/>
  <c r="E742" i="21"/>
  <c r="E869" i="21"/>
  <c r="E957" i="21"/>
  <c r="F967" i="21"/>
  <c r="E982" i="21"/>
  <c r="G991" i="21"/>
  <c r="E1011" i="21"/>
  <c r="H1098" i="21"/>
  <c r="F1101" i="21"/>
  <c r="F1684" i="21"/>
  <c r="F1686" i="21"/>
  <c r="E743" i="21"/>
  <c r="E778" i="21"/>
  <c r="E766" i="21" s="1"/>
  <c r="E832" i="21"/>
  <c r="E870" i="21"/>
  <c r="E958" i="21"/>
  <c r="G967" i="21"/>
  <c r="E983" i="21"/>
  <c r="H991" i="21"/>
  <c r="E1004" i="21"/>
  <c r="E1012" i="21"/>
  <c r="I1009" i="21"/>
  <c r="E744" i="21"/>
  <c r="E833" i="21"/>
  <c r="E872" i="21"/>
  <c r="E959" i="21"/>
  <c r="H967" i="21"/>
  <c r="E984" i="21"/>
  <c r="I991" i="21"/>
  <c r="E1005" i="21"/>
  <c r="E1014" i="21"/>
  <c r="I1095" i="21"/>
  <c r="F1648" i="21"/>
  <c r="F1650" i="21"/>
  <c r="G1652" i="21"/>
  <c r="I1654" i="21"/>
  <c r="I1657" i="21"/>
  <c r="E1665" i="21"/>
  <c r="E737" i="21"/>
  <c r="E745" i="21"/>
  <c r="F873" i="21"/>
  <c r="E960" i="21"/>
  <c r="I967" i="21"/>
  <c r="E985" i="21"/>
  <c r="E1006" i="21"/>
  <c r="F1094" i="21"/>
  <c r="H1636" i="21"/>
  <c r="G1648" i="21"/>
  <c r="G1650" i="21"/>
  <c r="F1653" i="21"/>
  <c r="F1655" i="21"/>
  <c r="E1659" i="21"/>
  <c r="E1666" i="21"/>
  <c r="E865" i="21"/>
  <c r="G873" i="21"/>
  <c r="E961" i="21"/>
  <c r="E1007" i="21"/>
  <c r="G1015" i="21"/>
  <c r="G1094" i="21"/>
  <c r="H1096" i="21"/>
  <c r="E1381" i="21"/>
  <c r="E1409" i="21"/>
  <c r="E1433" i="21"/>
  <c r="E1461" i="21"/>
  <c r="G1479" i="21"/>
  <c r="G1481" i="21"/>
  <c r="G1483" i="21"/>
  <c r="G1485" i="21"/>
  <c r="G1488" i="21"/>
  <c r="G1525" i="21"/>
  <c r="E1629" i="21"/>
  <c r="I1636" i="21"/>
  <c r="E1306" i="21"/>
  <c r="I1168" i="21"/>
  <c r="E1375" i="21"/>
  <c r="E1403" i="21"/>
  <c r="E1427" i="21"/>
  <c r="H1450" i="21"/>
  <c r="E1463" i="21"/>
  <c r="I1479" i="21"/>
  <c r="I1481" i="21"/>
  <c r="I1483" i="21"/>
  <c r="I1485" i="21"/>
  <c r="I1488" i="21"/>
  <c r="I1525" i="21"/>
  <c r="H1648" i="21"/>
  <c r="H1650" i="21"/>
  <c r="G1653" i="21"/>
  <c r="G1655" i="21"/>
  <c r="E1660" i="21"/>
  <c r="E1667" i="21"/>
  <c r="G1684" i="21"/>
  <c r="G1686" i="21"/>
  <c r="F1703" i="21"/>
  <c r="E1295" i="21"/>
  <c r="F1177" i="21"/>
  <c r="F1179" i="21"/>
  <c r="E1376" i="21"/>
  <c r="E1428" i="21"/>
  <c r="F1478" i="21"/>
  <c r="F1480" i="21"/>
  <c r="F1482" i="21"/>
  <c r="F1484" i="21"/>
  <c r="F1486" i="21"/>
  <c r="F1524" i="21"/>
  <c r="I1526" i="21"/>
  <c r="I1648" i="21"/>
  <c r="I1650" i="21"/>
  <c r="H1653" i="21"/>
  <c r="H1655" i="21"/>
  <c r="E1661" i="21"/>
  <c r="E1669" i="21"/>
  <c r="H1684" i="21"/>
  <c r="I1688" i="21"/>
  <c r="I1690" i="21"/>
  <c r="E1695" i="21"/>
  <c r="G1165" i="21"/>
  <c r="G1167" i="21"/>
  <c r="F1186" i="21"/>
  <c r="E1377" i="21"/>
  <c r="I1384" i="21"/>
  <c r="E1429" i="21"/>
  <c r="G1438" i="21"/>
  <c r="E1466" i="21"/>
  <c r="G1478" i="21"/>
  <c r="G1480" i="21"/>
  <c r="G1482" i="21"/>
  <c r="G1484" i="21"/>
  <c r="G1486" i="21"/>
  <c r="E1490" i="21"/>
  <c r="E1498" i="21"/>
  <c r="F1547" i="21"/>
  <c r="E1632" i="21"/>
  <c r="F1647" i="21"/>
  <c r="F1649" i="21"/>
  <c r="F1651" i="21"/>
  <c r="I1653" i="21"/>
  <c r="I1655" i="21"/>
  <c r="E1662" i="21"/>
  <c r="G1670" i="21"/>
  <c r="I1684" i="21"/>
  <c r="F1689" i="21"/>
  <c r="F1692" i="21"/>
  <c r="E1696" i="21"/>
  <c r="G1719" i="21"/>
  <c r="E1292" i="21"/>
  <c r="E1303" i="21"/>
  <c r="H1396" i="21"/>
  <c r="H1384" i="21" s="1"/>
  <c r="E1430" i="21"/>
  <c r="F1102" i="21"/>
  <c r="H1478" i="21"/>
  <c r="H1480" i="21"/>
  <c r="H1482" i="21"/>
  <c r="H1484" i="21"/>
  <c r="H1486" i="21"/>
  <c r="E1491" i="21"/>
  <c r="H1526" i="21"/>
  <c r="E1593" i="21"/>
  <c r="E1635" i="21"/>
  <c r="G1649" i="21"/>
  <c r="G1651" i="21"/>
  <c r="F1654" i="21"/>
  <c r="F1657" i="21"/>
  <c r="E1663" i="21"/>
  <c r="H1686" i="21"/>
  <c r="F1685" i="21"/>
  <c r="F1687" i="21"/>
  <c r="G1689" i="21"/>
  <c r="G1692" i="21"/>
  <c r="F1688" i="21"/>
  <c r="F1690" i="21"/>
  <c r="H1719" i="21"/>
  <c r="G1102" i="21"/>
  <c r="I1165" i="21"/>
  <c r="E1431" i="21"/>
  <c r="G1467" i="21"/>
  <c r="I1478" i="21"/>
  <c r="I1480" i="21"/>
  <c r="I1482" i="21"/>
  <c r="I1484" i="21"/>
  <c r="I1486" i="21"/>
  <c r="E1492" i="21"/>
  <c r="E1630" i="21"/>
  <c r="F1636" i="21"/>
  <c r="H1647" i="21"/>
  <c r="H1649" i="21"/>
  <c r="H1651" i="21"/>
  <c r="I1686" i="21"/>
  <c r="G1685" i="21"/>
  <c r="G1687" i="21"/>
  <c r="H1689" i="21"/>
  <c r="H1692" i="21"/>
  <c r="F1719" i="21"/>
  <c r="I1719" i="21"/>
  <c r="F1164" i="21"/>
  <c r="F1166" i="21"/>
  <c r="F1168" i="21"/>
  <c r="I1174" i="21"/>
  <c r="E1460" i="21"/>
  <c r="H1467" i="21"/>
  <c r="F1481" i="21"/>
  <c r="F1483" i="21"/>
  <c r="F1485" i="21"/>
  <c r="E1493" i="21"/>
  <c r="F1525" i="21"/>
  <c r="G1603" i="21"/>
  <c r="G1636" i="21"/>
  <c r="I1647" i="21"/>
  <c r="I1649" i="21"/>
  <c r="I1651" i="21"/>
  <c r="H1654" i="21"/>
  <c r="H1657" i="21"/>
  <c r="H1685" i="21"/>
  <c r="I1687" i="21"/>
  <c r="I1689" i="21"/>
  <c r="I1692" i="21"/>
  <c r="E1725" i="21"/>
  <c r="G1703" i="21"/>
  <c r="E1698" i="21"/>
  <c r="E1028" i="21"/>
  <c r="F1180" i="21"/>
  <c r="E1495" i="21"/>
  <c r="G1527" i="21"/>
  <c r="F1603" i="21"/>
  <c r="I885" i="21"/>
  <c r="H1525" i="21"/>
  <c r="F1176" i="21"/>
  <c r="I1467" i="21"/>
  <c r="G1501" i="21"/>
  <c r="H1688" i="21"/>
  <c r="I894" i="21"/>
  <c r="G725" i="21"/>
  <c r="F1526" i="21"/>
  <c r="G1526" i="21"/>
  <c r="E1537" i="21"/>
  <c r="E1539" i="21"/>
  <c r="E1598" i="21"/>
  <c r="E1602" i="21"/>
  <c r="H1697" i="21"/>
  <c r="E718" i="21"/>
  <c r="E813" i="21"/>
  <c r="I824" i="21"/>
  <c r="I1177" i="21"/>
  <c r="E1538" i="21"/>
  <c r="E1540" i="21"/>
  <c r="H821" i="21"/>
  <c r="F1178" i="21"/>
  <c r="H1102" i="21"/>
  <c r="I1524" i="21"/>
  <c r="H108" i="21"/>
  <c r="E1083" i="21"/>
  <c r="H1095" i="21"/>
  <c r="G1174" i="21"/>
  <c r="G887" i="21"/>
  <c r="I732" i="21"/>
  <c r="F730" i="21"/>
  <c r="E1543" i="21"/>
  <c r="H766" i="21"/>
  <c r="H1099" i="21"/>
  <c r="G1177" i="21"/>
  <c r="H1524" i="21"/>
  <c r="I735" i="21"/>
  <c r="F1167" i="21"/>
  <c r="I1180" i="21"/>
  <c r="H1501" i="21"/>
  <c r="E1597" i="21"/>
  <c r="I1603" i="21"/>
  <c r="I1527" i="21"/>
  <c r="F824" i="21"/>
  <c r="G891" i="21"/>
  <c r="E1263" i="21"/>
  <c r="H1437" i="21"/>
  <c r="E1509" i="21"/>
  <c r="H84" i="21"/>
  <c r="H48" i="21" s="1"/>
  <c r="G889" i="21"/>
  <c r="F1095" i="21"/>
  <c r="F1165" i="21"/>
  <c r="H1414" i="21"/>
  <c r="I1664" i="21"/>
  <c r="H848" i="21"/>
  <c r="G824" i="21"/>
  <c r="G1095" i="21"/>
  <c r="F1527" i="21"/>
  <c r="G1690" i="21"/>
  <c r="E1714" i="21"/>
  <c r="E1258" i="21"/>
  <c r="I733" i="21"/>
  <c r="G1039" i="21"/>
  <c r="I1098" i="21"/>
  <c r="I1100" i="21"/>
  <c r="I1102" i="21"/>
  <c r="E1497" i="21"/>
  <c r="E1585" i="21"/>
  <c r="E771" i="21"/>
  <c r="E1449" i="21"/>
  <c r="E1599" i="21"/>
  <c r="E1707" i="21"/>
  <c r="E1713" i="21" s="1"/>
  <c r="E60" i="21"/>
  <c r="I727" i="21"/>
  <c r="G735" i="21"/>
  <c r="E806" i="21"/>
  <c r="H885" i="21"/>
  <c r="H887" i="21"/>
  <c r="I884" i="21"/>
  <c r="G884" i="21"/>
  <c r="F1039" i="21"/>
  <c r="G1168" i="21"/>
  <c r="E1288" i="21"/>
  <c r="E1426" i="21"/>
  <c r="E1559" i="21"/>
  <c r="E1592" i="21"/>
  <c r="I1039" i="21"/>
  <c r="E1494" i="21"/>
  <c r="G728" i="21"/>
  <c r="F884" i="21"/>
  <c r="F1438" i="21"/>
  <c r="E1476" i="21"/>
  <c r="E1500" i="21"/>
  <c r="F1501" i="21"/>
  <c r="G1547" i="21"/>
  <c r="E1596" i="21"/>
  <c r="E818" i="21"/>
  <c r="H836" i="21"/>
  <c r="G888" i="21"/>
  <c r="E919" i="21"/>
  <c r="F1100" i="21"/>
  <c r="G1524" i="21"/>
  <c r="E1579" i="21"/>
  <c r="I1547" i="21"/>
  <c r="H1547" i="21"/>
  <c r="E1595" i="21"/>
  <c r="I726" i="21"/>
  <c r="I887" i="21"/>
  <c r="G1099" i="21"/>
  <c r="H1101" i="21"/>
  <c r="E1541" i="21"/>
  <c r="H1603" i="21"/>
  <c r="E348" i="21"/>
  <c r="E444" i="21"/>
  <c r="E650" i="21"/>
  <c r="F886" i="21"/>
  <c r="H1039" i="21"/>
  <c r="I1438" i="21"/>
  <c r="E1542" i="21"/>
  <c r="H1690" i="21"/>
  <c r="E564" i="21"/>
  <c r="G732" i="21"/>
  <c r="E816" i="21"/>
  <c r="F889" i="21"/>
  <c r="E1035" i="21"/>
  <c r="E1030" i="21"/>
  <c r="E1240" i="21"/>
  <c r="E252" i="21"/>
  <c r="F735" i="21"/>
  <c r="I729" i="21"/>
  <c r="E1038" i="21"/>
  <c r="E1195" i="21"/>
  <c r="I886" i="21"/>
  <c r="G727" i="21"/>
  <c r="F729" i="21"/>
  <c r="F887" i="21"/>
  <c r="I890" i="21"/>
  <c r="E1209" i="21"/>
  <c r="H892" i="21"/>
  <c r="E632" i="21"/>
  <c r="G731" i="21"/>
  <c r="F888" i="21"/>
  <c r="F892" i="21"/>
  <c r="E1031" i="21"/>
  <c r="E1034" i="21"/>
  <c r="G733" i="21"/>
  <c r="F772" i="21"/>
  <c r="E814" i="21"/>
  <c r="E857" i="21"/>
  <c r="E1107" i="21"/>
  <c r="E120" i="21"/>
  <c r="E812" i="21"/>
  <c r="H884" i="21"/>
  <c r="G894" i="21"/>
  <c r="G885" i="21"/>
  <c r="E240" i="21"/>
  <c r="E156" i="21"/>
  <c r="E276" i="21"/>
  <c r="E300" i="21"/>
  <c r="E692" i="21"/>
  <c r="F726" i="21"/>
  <c r="I731" i="21"/>
  <c r="G772" i="21"/>
  <c r="F731" i="21"/>
  <c r="G730" i="21"/>
  <c r="E819" i="21"/>
  <c r="H886" i="21"/>
  <c r="G892" i="21"/>
  <c r="E931" i="21"/>
  <c r="E979" i="21"/>
  <c r="E1032" i="21"/>
  <c r="E1222" i="21"/>
  <c r="E1252" i="21"/>
  <c r="E204" i="21"/>
  <c r="E324" i="21"/>
  <c r="E360" i="21"/>
  <c r="E396" i="21"/>
  <c r="E492" i="21"/>
  <c r="E552" i="21"/>
  <c r="E623" i="21"/>
  <c r="E699" i="21"/>
  <c r="F732" i="21"/>
  <c r="I888" i="21"/>
  <c r="F894" i="21"/>
  <c r="E1027" i="21"/>
  <c r="E1163" i="21"/>
  <c r="E1234" i="21"/>
  <c r="E228" i="21"/>
  <c r="E288" i="21"/>
  <c r="E420" i="21"/>
  <c r="E456" i="21"/>
  <c r="E614" i="21"/>
  <c r="I772" i="21"/>
  <c r="H729" i="21"/>
  <c r="I728" i="21"/>
  <c r="E955" i="21"/>
  <c r="E144" i="21"/>
  <c r="E384" i="21"/>
  <c r="E605" i="21"/>
  <c r="E668" i="21"/>
  <c r="E684" i="21"/>
  <c r="F725" i="21"/>
  <c r="H735" i="21"/>
  <c r="F727" i="21"/>
  <c r="E864" i="21"/>
  <c r="E1278" i="21"/>
  <c r="E468" i="21"/>
  <c r="E312" i="21"/>
  <c r="E480" i="21"/>
  <c r="E516" i="21"/>
  <c r="E540" i="21"/>
  <c r="E596" i="21"/>
  <c r="G726" i="21"/>
  <c r="F728" i="21"/>
  <c r="H725" i="21"/>
  <c r="E823" i="21"/>
  <c r="H894" i="21"/>
  <c r="F890" i="21"/>
  <c r="E1111" i="21"/>
  <c r="E1273" i="21"/>
  <c r="E432" i="21"/>
  <c r="E96" i="21"/>
  <c r="E216" i="21"/>
  <c r="E586" i="21"/>
  <c r="E641" i="21"/>
  <c r="E676" i="21"/>
  <c r="H726" i="21"/>
  <c r="E792" i="21"/>
  <c r="H891" i="21"/>
  <c r="F885" i="21"/>
  <c r="H888" i="21"/>
  <c r="G890" i="21"/>
  <c r="H889" i="21"/>
  <c r="F891" i="21"/>
  <c r="E1051" i="21"/>
  <c r="E1268" i="21"/>
  <c r="E132" i="21"/>
  <c r="E168" i="21"/>
  <c r="E180" i="21"/>
  <c r="E336" i="21"/>
  <c r="E372" i="21"/>
  <c r="E504" i="21"/>
  <c r="E528" i="21"/>
  <c r="E659" i="21"/>
  <c r="I748" i="21"/>
  <c r="H727" i="21"/>
  <c r="G729" i="21"/>
  <c r="F733" i="21"/>
  <c r="E800" i="21"/>
  <c r="E943" i="21"/>
  <c r="G886" i="21"/>
  <c r="E1033" i="21"/>
  <c r="E1092" i="21"/>
  <c r="E1496" i="21"/>
  <c r="E264" i="21"/>
  <c r="E408" i="21"/>
  <c r="E817" i="21"/>
  <c r="I725" i="21"/>
  <c r="E882" i="21"/>
  <c r="E1073" i="21"/>
  <c r="F1099" i="21"/>
  <c r="E1153" i="21"/>
  <c r="G1176" i="21"/>
  <c r="G1164" i="21"/>
  <c r="E1536" i="21"/>
  <c r="E1571" i="21"/>
  <c r="H767" i="21"/>
  <c r="H820" i="21"/>
  <c r="H890" i="21"/>
  <c r="H769" i="21"/>
  <c r="H1097" i="21"/>
  <c r="E1141" i="21"/>
  <c r="E1246" i="21"/>
  <c r="E72" i="21"/>
  <c r="E760" i="21"/>
  <c r="E1003" i="21"/>
  <c r="E980" i="21"/>
  <c r="E1432" i="21"/>
  <c r="E1627" i="21"/>
  <c r="H1664" i="21"/>
  <c r="E765" i="21"/>
  <c r="E1202" i="21"/>
  <c r="E1645" i="21"/>
  <c r="E1628" i="21"/>
  <c r="E815" i="21"/>
  <c r="E1129" i="21"/>
  <c r="E1216" i="21"/>
  <c r="E1458" i="21"/>
  <c r="H1527" i="21"/>
  <c r="E1029" i="21"/>
  <c r="E1106" i="21"/>
  <c r="E1404" i="21"/>
  <c r="E1521" i="21"/>
  <c r="E1615" i="21"/>
  <c r="E1390" i="21"/>
  <c r="E1396" i="21" s="1"/>
  <c r="E1384" i="21" s="1"/>
  <c r="E42" i="21" l="1"/>
  <c r="E1532" i="21"/>
  <c r="E1530" i="21"/>
  <c r="G1535" i="21"/>
  <c r="F1535" i="21"/>
  <c r="I1535" i="21"/>
  <c r="E1531" i="21"/>
  <c r="E1529" i="21"/>
  <c r="E1534" i="21"/>
  <c r="E1528" i="21"/>
  <c r="H1535" i="21"/>
  <c r="E907" i="21"/>
  <c r="I1101" i="21"/>
  <c r="I19" i="21" s="1"/>
  <c r="F1116" i="21"/>
  <c r="G1116" i="21"/>
  <c r="I1116" i="21"/>
  <c r="E31" i="21"/>
  <c r="G1109" i="21"/>
  <c r="H1438" i="21"/>
  <c r="I889" i="21"/>
  <c r="E108" i="21"/>
  <c r="E892" i="21"/>
  <c r="E1690" i="21"/>
  <c r="E1450" i="21"/>
  <c r="E30" i="21"/>
  <c r="E1174" i="21"/>
  <c r="E1178" i="21"/>
  <c r="I1175" i="21"/>
  <c r="E821" i="21"/>
  <c r="E1167" i="21"/>
  <c r="E1179" i="21"/>
  <c r="E84" i="21"/>
  <c r="E848" i="21"/>
  <c r="E192" i="21"/>
  <c r="G1693" i="21"/>
  <c r="E1166" i="21"/>
  <c r="E820" i="21"/>
  <c r="F736" i="21"/>
  <c r="F1693" i="21"/>
  <c r="E1689" i="21"/>
  <c r="E1180" i="21"/>
  <c r="F1187" i="21"/>
  <c r="E1094" i="21"/>
  <c r="E725" i="21"/>
  <c r="E784" i="21"/>
  <c r="E836" i="21"/>
  <c r="E1186" i="21"/>
  <c r="E769" i="21"/>
  <c r="F1108" i="21"/>
  <c r="E1100" i="21"/>
  <c r="E1015" i="21"/>
  <c r="H1693" i="21"/>
  <c r="E873" i="21"/>
  <c r="G1658" i="21"/>
  <c r="E1467" i="21"/>
  <c r="I20" i="21"/>
  <c r="E1165" i="21"/>
  <c r="H1489" i="21"/>
  <c r="E1525" i="21"/>
  <c r="G1489" i="21"/>
  <c r="E1526" i="21"/>
  <c r="G12" i="21"/>
  <c r="E991" i="21"/>
  <c r="E27" i="21"/>
  <c r="E1479" i="21"/>
  <c r="E35" i="21"/>
  <c r="H15" i="21"/>
  <c r="G736" i="21"/>
  <c r="E1651" i="21"/>
  <c r="E1101" i="21"/>
  <c r="I36" i="21"/>
  <c r="E29" i="21"/>
  <c r="E28" i="21"/>
  <c r="H895" i="21"/>
  <c r="H1104" i="21"/>
  <c r="E1478" i="21"/>
  <c r="E748" i="21"/>
  <c r="E26" i="21"/>
  <c r="I895" i="21"/>
  <c r="E1437" i="21"/>
  <c r="H31" i="21"/>
  <c r="E1686" i="21"/>
  <c r="E1524" i="21"/>
  <c r="H1652" i="21"/>
  <c r="G1110" i="21"/>
  <c r="F1109" i="21"/>
  <c r="H730" i="21"/>
  <c r="E1483" i="21"/>
  <c r="H30" i="21"/>
  <c r="H733" i="21"/>
  <c r="H20" i="21" s="1"/>
  <c r="E33" i="21"/>
  <c r="E735" i="21"/>
  <c r="E730" i="21"/>
  <c r="E1485" i="21"/>
  <c r="E1688" i="21"/>
  <c r="I1652" i="21"/>
  <c r="H1687" i="21"/>
  <c r="F36" i="21"/>
  <c r="F1110" i="21"/>
  <c r="E1719" i="21"/>
  <c r="E1481" i="21"/>
  <c r="E1654" i="21"/>
  <c r="E1657" i="21"/>
  <c r="E727" i="21"/>
  <c r="H1670" i="21"/>
  <c r="E967" i="21"/>
  <c r="E726" i="21"/>
  <c r="F1489" i="21"/>
  <c r="G36" i="21"/>
  <c r="I1670" i="21"/>
  <c r="E1480" i="21"/>
  <c r="E1650" i="21"/>
  <c r="G19" i="21"/>
  <c r="E1636" i="21"/>
  <c r="E1102" i="21"/>
  <c r="H732" i="21"/>
  <c r="E1099" i="21"/>
  <c r="E1484" i="21"/>
  <c r="F20" i="21"/>
  <c r="E32" i="21"/>
  <c r="E25" i="21"/>
  <c r="E1488" i="21"/>
  <c r="E1482" i="21"/>
  <c r="E1697" i="21"/>
  <c r="E1486" i="21"/>
  <c r="E1653" i="21"/>
  <c r="E1647" i="21"/>
  <c r="E764" i="21"/>
  <c r="E1685" i="21"/>
  <c r="E1649" i="21"/>
  <c r="E1655" i="21"/>
  <c r="E1692" i="21"/>
  <c r="E1648" i="21"/>
  <c r="I1489" i="21"/>
  <c r="G1108" i="21"/>
  <c r="I29" i="21"/>
  <c r="I16" i="21" s="1"/>
  <c r="E1703" i="21"/>
  <c r="H824" i="21"/>
  <c r="I13" i="21"/>
  <c r="I1187" i="21"/>
  <c r="H14" i="21"/>
  <c r="E1527" i="21"/>
  <c r="E1177" i="21"/>
  <c r="G20" i="21"/>
  <c r="F895" i="21"/>
  <c r="F1175" i="21"/>
  <c r="I14" i="21"/>
  <c r="H12" i="21"/>
  <c r="I18" i="21"/>
  <c r="E891" i="21"/>
  <c r="I736" i="21"/>
  <c r="E886" i="21"/>
  <c r="E885" i="21"/>
  <c r="E884" i="21"/>
  <c r="F12" i="21"/>
  <c r="F1664" i="21"/>
  <c r="E729" i="21"/>
  <c r="E887" i="21"/>
  <c r="E1547" i="21"/>
  <c r="G17" i="21"/>
  <c r="G895" i="21"/>
  <c r="I15" i="21"/>
  <c r="E1501" i="21"/>
  <c r="E894" i="21"/>
  <c r="H16" i="21"/>
  <c r="E731" i="21"/>
  <c r="H13" i="21"/>
  <c r="E1168" i="21"/>
  <c r="F19" i="21"/>
  <c r="E890" i="21"/>
  <c r="H772" i="21"/>
  <c r="G13" i="21"/>
  <c r="E1095" i="21"/>
  <c r="E1039" i="21"/>
  <c r="F18" i="21"/>
  <c r="E889" i="21"/>
  <c r="F13" i="21"/>
  <c r="E888" i="21"/>
  <c r="E1414" i="21"/>
  <c r="H731" i="21"/>
  <c r="E1164" i="21"/>
  <c r="G1175" i="21"/>
  <c r="I12" i="21"/>
  <c r="E1378" i="21"/>
  <c r="E1176" i="21"/>
  <c r="G1187" i="21"/>
  <c r="E1603" i="21"/>
  <c r="H18" i="21" l="1"/>
  <c r="E18" i="21"/>
  <c r="E48" i="21"/>
  <c r="E1535" i="21"/>
  <c r="I17" i="21"/>
  <c r="F1117" i="21"/>
  <c r="F1105" i="21" s="1"/>
  <c r="H36" i="21"/>
  <c r="G1117" i="21"/>
  <c r="G1105" i="21" s="1"/>
  <c r="I1117" i="21"/>
  <c r="E1116" i="21"/>
  <c r="G1097" i="21"/>
  <c r="G15" i="21" s="1"/>
  <c r="H1105" i="21"/>
  <c r="G1104" i="21"/>
  <c r="H22" i="21"/>
  <c r="F1096" i="21"/>
  <c r="F14" i="21" s="1"/>
  <c r="E1438" i="21"/>
  <c r="E732" i="21"/>
  <c r="E19" i="21" s="1"/>
  <c r="E1108" i="21"/>
  <c r="E1109" i="21"/>
  <c r="E824" i="21"/>
  <c r="E733" i="21"/>
  <c r="E20" i="21" s="1"/>
  <c r="E772" i="21"/>
  <c r="H736" i="21"/>
  <c r="H17" i="21"/>
  <c r="H19" i="21"/>
  <c r="E1489" i="21"/>
  <c r="G1096" i="21"/>
  <c r="I1658" i="21"/>
  <c r="I1104" i="21"/>
  <c r="E12" i="21"/>
  <c r="E1687" i="21"/>
  <c r="H1658" i="21"/>
  <c r="F1098" i="21"/>
  <c r="F1097" i="21"/>
  <c r="G1098" i="21"/>
  <c r="E1670" i="21"/>
  <c r="F1652" i="21"/>
  <c r="E1110" i="21"/>
  <c r="F1670" i="21"/>
  <c r="F1104" i="21"/>
  <c r="E1664" i="21"/>
  <c r="E13" i="21"/>
  <c r="E728" i="21"/>
  <c r="E1693" i="21"/>
  <c r="E1187" i="21"/>
  <c r="E895" i="21"/>
  <c r="E1175" i="21"/>
  <c r="H23" i="21" l="1"/>
  <c r="E36" i="21"/>
  <c r="E1117" i="21"/>
  <c r="E1105" i="21" s="1"/>
  <c r="E23" i="21" s="1"/>
  <c r="E1096" i="21"/>
  <c r="E14" i="21" s="1"/>
  <c r="E736" i="21"/>
  <c r="G22" i="21"/>
  <c r="F17" i="21"/>
  <c r="E1652" i="21"/>
  <c r="G14" i="21"/>
  <c r="F1658" i="21"/>
  <c r="E1658" i="21"/>
  <c r="G16" i="21"/>
  <c r="I1105" i="21"/>
  <c r="I22" i="21"/>
  <c r="F16" i="21"/>
  <c r="E1098" i="21"/>
  <c r="E16" i="21" s="1"/>
  <c r="E1104" i="21"/>
  <c r="F22" i="21"/>
  <c r="E1097" i="21"/>
  <c r="F15" i="21"/>
  <c r="G23" i="21" l="1"/>
  <c r="E22" i="21"/>
  <c r="E15" i="21"/>
  <c r="F23" i="21"/>
  <c r="I23" i="21"/>
  <c r="E17" i="21"/>
  <c r="I508" i="6" l="1"/>
  <c r="H508" i="6"/>
  <c r="G508" i="6"/>
  <c r="F508" i="6"/>
  <c r="I506" i="6"/>
  <c r="G506" i="6"/>
  <c r="F506" i="6"/>
  <c r="I505" i="6"/>
  <c r="H505" i="6"/>
  <c r="G505" i="6"/>
  <c r="F505" i="6"/>
  <c r="I504" i="6"/>
  <c r="H504" i="6"/>
  <c r="G504" i="6"/>
  <c r="F504" i="6"/>
  <c r="I503" i="6"/>
  <c r="H503" i="6"/>
  <c r="G503" i="6"/>
  <c r="F503" i="6"/>
  <c r="I502" i="6"/>
  <c r="H502" i="6"/>
  <c r="G502" i="6"/>
  <c r="F502" i="6"/>
  <c r="I501" i="6"/>
  <c r="H501" i="6"/>
  <c r="G501" i="6"/>
  <c r="F501" i="6"/>
  <c r="I486" i="6"/>
  <c r="H486" i="6"/>
  <c r="G486" i="6"/>
  <c r="F486" i="6"/>
  <c r="E486" i="6"/>
  <c r="I484" i="6"/>
  <c r="G484" i="6"/>
  <c r="F484" i="6"/>
  <c r="I483" i="6"/>
  <c r="H483" i="6"/>
  <c r="G483" i="6"/>
  <c r="F483" i="6"/>
  <c r="I482" i="6"/>
  <c r="H482" i="6"/>
  <c r="G482" i="6"/>
  <c r="F482" i="6"/>
  <c r="I481" i="6"/>
  <c r="H481" i="6"/>
  <c r="G481" i="6"/>
  <c r="F481" i="6"/>
  <c r="I480" i="6"/>
  <c r="H480" i="6"/>
  <c r="G480" i="6"/>
  <c r="F480" i="6"/>
  <c r="I479" i="6"/>
  <c r="H479" i="6"/>
  <c r="G479" i="6"/>
  <c r="F479" i="6"/>
  <c r="I477" i="6"/>
  <c r="H477" i="6"/>
  <c r="G477" i="6"/>
  <c r="F477" i="6"/>
  <c r="I476" i="6"/>
  <c r="H476" i="6"/>
  <c r="G476" i="6"/>
  <c r="F476" i="6"/>
  <c r="I475" i="6"/>
  <c r="H475" i="6"/>
  <c r="G475" i="6"/>
  <c r="F475" i="6"/>
  <c r="I474" i="6"/>
  <c r="H474" i="6"/>
  <c r="G474" i="6"/>
  <c r="F474" i="6"/>
  <c r="I473" i="6"/>
  <c r="H473" i="6"/>
  <c r="G473" i="6"/>
  <c r="F473" i="6"/>
  <c r="I472" i="6"/>
  <c r="H472" i="6"/>
  <c r="G472" i="6"/>
  <c r="F472" i="6"/>
  <c r="I470" i="6"/>
  <c r="H470" i="6"/>
  <c r="G470" i="6"/>
  <c r="F470" i="6"/>
  <c r="I469" i="6"/>
  <c r="H469" i="6"/>
  <c r="G469" i="6"/>
  <c r="F469" i="6"/>
  <c r="I468" i="6"/>
  <c r="H468" i="6"/>
  <c r="G468" i="6"/>
  <c r="F468" i="6"/>
  <c r="I467" i="6"/>
  <c r="H467" i="6"/>
  <c r="G467" i="6"/>
  <c r="F467" i="6"/>
  <c r="I465" i="6"/>
  <c r="H465" i="6"/>
  <c r="G465" i="6"/>
  <c r="F465" i="6"/>
  <c r="I463" i="6"/>
  <c r="H463" i="6"/>
  <c r="G463" i="6"/>
  <c r="F463" i="6"/>
  <c r="I462" i="6"/>
  <c r="H462" i="6"/>
  <c r="G462" i="6"/>
  <c r="F462" i="6"/>
  <c r="I461" i="6"/>
  <c r="H461" i="6"/>
  <c r="G461" i="6"/>
  <c r="F461" i="6"/>
  <c r="I460" i="6"/>
  <c r="H460" i="6"/>
  <c r="G460" i="6"/>
  <c r="F460" i="6"/>
  <c r="I459" i="6"/>
  <c r="H459" i="6"/>
  <c r="G459" i="6"/>
  <c r="F459" i="6"/>
  <c r="I458" i="6"/>
  <c r="H458" i="6"/>
  <c r="G458" i="6"/>
  <c r="F458" i="6"/>
  <c r="I456" i="6"/>
  <c r="H456" i="6"/>
  <c r="G456" i="6"/>
  <c r="F456" i="6"/>
  <c r="I455" i="6"/>
  <c r="H455" i="6"/>
  <c r="G455" i="6"/>
  <c r="F455" i="6"/>
  <c r="I454" i="6"/>
  <c r="H454" i="6"/>
  <c r="G454" i="6"/>
  <c r="F454" i="6"/>
  <c r="I453" i="6"/>
  <c r="H453" i="6"/>
  <c r="G453" i="6"/>
  <c r="F453" i="6"/>
  <c r="I452" i="6"/>
  <c r="H452" i="6"/>
  <c r="G452" i="6"/>
  <c r="F452" i="6"/>
  <c r="I451" i="6"/>
  <c r="H451" i="6"/>
  <c r="G451" i="6"/>
  <c r="F451" i="6"/>
  <c r="I449" i="6"/>
  <c r="H449" i="6"/>
  <c r="G449" i="6"/>
  <c r="F449" i="6"/>
  <c r="I448" i="6"/>
  <c r="H448" i="6"/>
  <c r="G448" i="6"/>
  <c r="F448" i="6"/>
  <c r="I447" i="6"/>
  <c r="H447" i="6"/>
  <c r="G447" i="6"/>
  <c r="F447" i="6"/>
  <c r="I446" i="6"/>
  <c r="H446" i="6"/>
  <c r="G446" i="6"/>
  <c r="F446" i="6"/>
  <c r="I445" i="6"/>
  <c r="H445" i="6"/>
  <c r="G445" i="6"/>
  <c r="F445" i="6"/>
  <c r="I444" i="6"/>
  <c r="H444" i="6"/>
  <c r="G444" i="6"/>
  <c r="F444" i="6"/>
  <c r="I435" i="6"/>
  <c r="H435" i="6"/>
  <c r="G435" i="6"/>
  <c r="F435" i="6"/>
  <c r="I434" i="6"/>
  <c r="H434" i="6"/>
  <c r="G434" i="6"/>
  <c r="F434" i="6"/>
  <c r="I433" i="6"/>
  <c r="H433" i="6"/>
  <c r="G433" i="6"/>
  <c r="F433" i="6"/>
  <c r="I432" i="6"/>
  <c r="H432" i="6"/>
  <c r="G432" i="6"/>
  <c r="F432" i="6"/>
  <c r="I431" i="6"/>
  <c r="H431" i="6"/>
  <c r="G431" i="6"/>
  <c r="F431" i="6"/>
  <c r="I430" i="6"/>
  <c r="H430" i="6"/>
  <c r="G430" i="6"/>
  <c r="F430" i="6"/>
  <c r="I421" i="6"/>
  <c r="G421" i="6"/>
  <c r="F421" i="6"/>
  <c r="I420" i="6"/>
  <c r="H420" i="6"/>
  <c r="G420" i="6"/>
  <c r="F420" i="6"/>
  <c r="I419" i="6"/>
  <c r="H419" i="6"/>
  <c r="G419" i="6"/>
  <c r="F419" i="6"/>
  <c r="I418" i="6"/>
  <c r="H418" i="6"/>
  <c r="G418" i="6"/>
  <c r="F418" i="6"/>
  <c r="I417" i="6"/>
  <c r="H417" i="6"/>
  <c r="G417" i="6"/>
  <c r="F417" i="6"/>
  <c r="I416" i="6"/>
  <c r="H416" i="6"/>
  <c r="G416" i="6"/>
  <c r="F416" i="6"/>
  <c r="I407" i="6"/>
  <c r="G407" i="6"/>
  <c r="F407" i="6"/>
  <c r="I406" i="6"/>
  <c r="H406" i="6"/>
  <c r="G406" i="6"/>
  <c r="F406" i="6"/>
  <c r="I405" i="6"/>
  <c r="H405" i="6"/>
  <c r="G405" i="6"/>
  <c r="F405" i="6"/>
  <c r="I404" i="6"/>
  <c r="H404" i="6"/>
  <c r="G404" i="6"/>
  <c r="F404" i="6"/>
  <c r="I403" i="6"/>
  <c r="H403" i="6"/>
  <c r="G403" i="6"/>
  <c r="F403" i="6"/>
  <c r="I402" i="6"/>
  <c r="H402" i="6"/>
  <c r="G402" i="6"/>
  <c r="F402" i="6"/>
  <c r="I393" i="6"/>
  <c r="H393" i="6"/>
  <c r="G393" i="6"/>
  <c r="F393" i="6"/>
  <c r="I392" i="6"/>
  <c r="H392" i="6"/>
  <c r="G392" i="6"/>
  <c r="F392" i="6"/>
  <c r="I391" i="6"/>
  <c r="H391" i="6"/>
  <c r="G391" i="6"/>
  <c r="F391" i="6"/>
  <c r="I390" i="6"/>
  <c r="H390" i="6"/>
  <c r="G390" i="6"/>
  <c r="F390" i="6"/>
  <c r="I389" i="6"/>
  <c r="H389" i="6"/>
  <c r="G389" i="6"/>
  <c r="F389" i="6"/>
  <c r="I388" i="6"/>
  <c r="H388" i="6"/>
  <c r="G388" i="6"/>
  <c r="F388" i="6"/>
  <c r="I386" i="6"/>
  <c r="H386" i="6"/>
  <c r="G386" i="6"/>
  <c r="F386" i="6"/>
  <c r="I385" i="6"/>
  <c r="H385" i="6"/>
  <c r="G385" i="6"/>
  <c r="F385" i="6"/>
  <c r="I384" i="6"/>
  <c r="H384" i="6"/>
  <c r="G384" i="6"/>
  <c r="F384" i="6"/>
  <c r="I383" i="6"/>
  <c r="H383" i="6"/>
  <c r="G383" i="6"/>
  <c r="F383" i="6"/>
  <c r="I382" i="6"/>
  <c r="H382" i="6"/>
  <c r="G382" i="6"/>
  <c r="F382" i="6"/>
  <c r="I381" i="6"/>
  <c r="H381" i="6"/>
  <c r="G381" i="6"/>
  <c r="F381" i="6"/>
  <c r="I379" i="6"/>
  <c r="H379" i="6"/>
  <c r="G379" i="6"/>
  <c r="F379" i="6"/>
  <c r="I378" i="6"/>
  <c r="H378" i="6"/>
  <c r="G378" i="6"/>
  <c r="F378" i="6"/>
  <c r="I377" i="6"/>
  <c r="H377" i="6"/>
  <c r="G377" i="6"/>
  <c r="F377" i="6"/>
  <c r="I376" i="6"/>
  <c r="H376" i="6"/>
  <c r="G376" i="6"/>
  <c r="F376" i="6"/>
  <c r="I375" i="6"/>
  <c r="H375" i="6"/>
  <c r="G375" i="6"/>
  <c r="F375" i="6"/>
  <c r="I374" i="6"/>
  <c r="H374" i="6"/>
  <c r="G374" i="6"/>
  <c r="F374" i="6"/>
  <c r="I365" i="6"/>
  <c r="H365" i="6"/>
  <c r="G365" i="6"/>
  <c r="F365" i="6"/>
  <c r="I364" i="6"/>
  <c r="H364" i="6"/>
  <c r="G364" i="6"/>
  <c r="F364" i="6"/>
  <c r="I363" i="6"/>
  <c r="H363" i="6"/>
  <c r="G363" i="6"/>
  <c r="F363" i="6"/>
  <c r="I362" i="6"/>
  <c r="H362" i="6"/>
  <c r="G362" i="6"/>
  <c r="F362" i="6"/>
  <c r="I361" i="6"/>
  <c r="H361" i="6"/>
  <c r="G361" i="6"/>
  <c r="F361" i="6"/>
  <c r="I360" i="6"/>
  <c r="H360" i="6"/>
  <c r="G360" i="6"/>
  <c r="F360" i="6"/>
  <c r="I358" i="6"/>
  <c r="H358" i="6"/>
  <c r="G358" i="6"/>
  <c r="F358" i="6"/>
  <c r="I357" i="6"/>
  <c r="H357" i="6"/>
  <c r="G357" i="6"/>
  <c r="F357" i="6"/>
  <c r="I356" i="6"/>
  <c r="H356" i="6"/>
  <c r="G356" i="6"/>
  <c r="F356" i="6"/>
  <c r="I355" i="6"/>
  <c r="H355" i="6"/>
  <c r="G355" i="6"/>
  <c r="F355" i="6"/>
  <c r="I354" i="6"/>
  <c r="H354" i="6"/>
  <c r="G354" i="6"/>
  <c r="F354" i="6"/>
  <c r="I353" i="6"/>
  <c r="H353" i="6"/>
  <c r="G353" i="6"/>
  <c r="F353" i="6"/>
  <c r="I338" i="6"/>
  <c r="H338" i="6"/>
  <c r="G338" i="6"/>
  <c r="F338" i="6"/>
  <c r="E338" i="6"/>
  <c r="I337" i="6"/>
  <c r="G337" i="6"/>
  <c r="F337" i="6"/>
  <c r="I336" i="6"/>
  <c r="H336" i="6"/>
  <c r="G336" i="6"/>
  <c r="F336" i="6"/>
  <c r="I335" i="6"/>
  <c r="H335" i="6"/>
  <c r="G335" i="6"/>
  <c r="F335" i="6"/>
  <c r="I334" i="6"/>
  <c r="H334" i="6"/>
  <c r="G334" i="6"/>
  <c r="F334" i="6"/>
  <c r="I333" i="6"/>
  <c r="H333" i="6"/>
  <c r="G333" i="6"/>
  <c r="F333" i="6"/>
  <c r="I332" i="6"/>
  <c r="H332" i="6"/>
  <c r="G332" i="6"/>
  <c r="F332" i="6"/>
  <c r="I331" i="6"/>
  <c r="H331" i="6"/>
  <c r="G331" i="6"/>
  <c r="F331" i="6"/>
  <c r="I329" i="6"/>
  <c r="H329" i="6"/>
  <c r="G329" i="6"/>
  <c r="F329" i="6"/>
  <c r="I328" i="6"/>
  <c r="H328" i="6"/>
  <c r="G328" i="6"/>
  <c r="F328" i="6"/>
  <c r="I327" i="6"/>
  <c r="H327" i="6"/>
  <c r="G327" i="6"/>
  <c r="F327" i="6"/>
  <c r="I326" i="6"/>
  <c r="H326" i="6"/>
  <c r="G326" i="6"/>
  <c r="F326" i="6"/>
  <c r="I325" i="6"/>
  <c r="H325" i="6"/>
  <c r="G325" i="6"/>
  <c r="F325" i="6"/>
  <c r="I324" i="6"/>
  <c r="H324" i="6"/>
  <c r="G324" i="6"/>
  <c r="F324" i="6"/>
  <c r="I315" i="6"/>
  <c r="H315" i="6"/>
  <c r="G315" i="6"/>
  <c r="F315" i="6"/>
  <c r="I314" i="6"/>
  <c r="H314" i="6"/>
  <c r="G314" i="6"/>
  <c r="F314" i="6"/>
  <c r="I313" i="6"/>
  <c r="H313" i="6"/>
  <c r="G313" i="6"/>
  <c r="F313" i="6"/>
  <c r="I312" i="6"/>
  <c r="H312" i="6"/>
  <c r="G312" i="6"/>
  <c r="F312" i="6"/>
  <c r="I311" i="6"/>
  <c r="H311" i="6"/>
  <c r="G311" i="6"/>
  <c r="F311" i="6"/>
  <c r="I310" i="6"/>
  <c r="H310" i="6"/>
  <c r="G310" i="6"/>
  <c r="F310" i="6"/>
  <c r="H303" i="6"/>
  <c r="I301" i="6"/>
  <c r="H301" i="6"/>
  <c r="G301" i="6"/>
  <c r="F301" i="6"/>
  <c r="I300" i="6"/>
  <c r="H300" i="6"/>
  <c r="G300" i="6"/>
  <c r="F300" i="6"/>
  <c r="I299" i="6"/>
  <c r="H299" i="6"/>
  <c r="G299" i="6"/>
  <c r="F299" i="6"/>
  <c r="I298" i="6"/>
  <c r="H298" i="6"/>
  <c r="G298" i="6"/>
  <c r="F298" i="6"/>
  <c r="I297" i="6"/>
  <c r="H297" i="6"/>
  <c r="G297" i="6"/>
  <c r="F297" i="6"/>
  <c r="I296" i="6"/>
  <c r="H296" i="6"/>
  <c r="G296" i="6"/>
  <c r="F296" i="6"/>
  <c r="H289" i="6"/>
  <c r="I281" i="6"/>
  <c r="H281" i="6"/>
  <c r="G281" i="6"/>
  <c r="F281" i="6"/>
  <c r="E281" i="6"/>
  <c r="I280" i="6"/>
  <c r="I279" i="6"/>
  <c r="H279" i="6"/>
  <c r="G279" i="6"/>
  <c r="F279" i="6"/>
  <c r="I278" i="6"/>
  <c r="H278" i="6"/>
  <c r="G278" i="6"/>
  <c r="F278" i="6"/>
  <c r="I277" i="6"/>
  <c r="H277" i="6"/>
  <c r="G277" i="6"/>
  <c r="F277" i="6"/>
  <c r="I276" i="6"/>
  <c r="H276" i="6"/>
  <c r="G276" i="6"/>
  <c r="F276" i="6"/>
  <c r="I275" i="6"/>
  <c r="H275" i="6"/>
  <c r="G275" i="6"/>
  <c r="F275" i="6"/>
  <c r="I274" i="6"/>
  <c r="H274" i="6"/>
  <c r="G274" i="6"/>
  <c r="F274" i="6"/>
  <c r="I272" i="6"/>
  <c r="H272" i="6"/>
  <c r="G272" i="6"/>
  <c r="F272" i="6"/>
  <c r="I271" i="6"/>
  <c r="H271" i="6"/>
  <c r="G271" i="6"/>
  <c r="F271" i="6"/>
  <c r="I270" i="6"/>
  <c r="H270" i="6"/>
  <c r="G270" i="6"/>
  <c r="F270" i="6"/>
  <c r="I269" i="6"/>
  <c r="H269" i="6"/>
  <c r="G269" i="6"/>
  <c r="F269" i="6"/>
  <c r="I268" i="6"/>
  <c r="H268" i="6"/>
  <c r="G268" i="6"/>
  <c r="F268" i="6"/>
  <c r="I267" i="6"/>
  <c r="H267" i="6"/>
  <c r="G267" i="6"/>
  <c r="F267" i="6"/>
  <c r="I265" i="6"/>
  <c r="H265" i="6"/>
  <c r="G265" i="6"/>
  <c r="F265" i="6"/>
  <c r="I264" i="6"/>
  <c r="H264" i="6"/>
  <c r="G264" i="6"/>
  <c r="F264" i="6"/>
  <c r="I263" i="6"/>
  <c r="H263" i="6"/>
  <c r="G263" i="6"/>
  <c r="F263" i="6"/>
  <c r="I262" i="6"/>
  <c r="H262" i="6"/>
  <c r="G262" i="6"/>
  <c r="F262" i="6"/>
  <c r="I260" i="6"/>
  <c r="H260" i="6"/>
  <c r="G260" i="6"/>
  <c r="F260" i="6"/>
  <c r="I258" i="6"/>
  <c r="H258" i="6"/>
  <c r="G258" i="6"/>
  <c r="F258" i="6"/>
  <c r="I257" i="6"/>
  <c r="H257" i="6"/>
  <c r="G257" i="6"/>
  <c r="F257" i="6"/>
  <c r="I256" i="6"/>
  <c r="H256" i="6"/>
  <c r="G256" i="6"/>
  <c r="F256" i="6"/>
  <c r="I255" i="6"/>
  <c r="H255" i="6"/>
  <c r="G255" i="6"/>
  <c r="F255" i="6"/>
  <c r="I254" i="6"/>
  <c r="H254" i="6"/>
  <c r="G254" i="6"/>
  <c r="F254" i="6"/>
  <c r="I253" i="6"/>
  <c r="H253" i="6"/>
  <c r="G253" i="6"/>
  <c r="F253" i="6"/>
  <c r="I251" i="6"/>
  <c r="H251" i="6"/>
  <c r="G251" i="6"/>
  <c r="F251" i="6"/>
  <c r="I250" i="6"/>
  <c r="H250" i="6"/>
  <c r="G250" i="6"/>
  <c r="F250" i="6"/>
  <c r="I249" i="6"/>
  <c r="H249" i="6"/>
  <c r="G249" i="6"/>
  <c r="F249" i="6"/>
  <c r="I248" i="6"/>
  <c r="H248" i="6"/>
  <c r="G248" i="6"/>
  <c r="F248" i="6"/>
  <c r="I247" i="6"/>
  <c r="H247" i="6"/>
  <c r="G247" i="6"/>
  <c r="F247" i="6"/>
  <c r="I246" i="6"/>
  <c r="H246" i="6"/>
  <c r="G246" i="6"/>
  <c r="F246" i="6"/>
  <c r="I244" i="6"/>
  <c r="H244" i="6"/>
  <c r="G244" i="6"/>
  <c r="F244" i="6"/>
  <c r="I243" i="6"/>
  <c r="H243" i="6"/>
  <c r="G243" i="6"/>
  <c r="F243" i="6"/>
  <c r="I242" i="6"/>
  <c r="H242" i="6"/>
  <c r="G242" i="6"/>
  <c r="F242" i="6"/>
  <c r="I241" i="6"/>
  <c r="H241" i="6"/>
  <c r="G241" i="6"/>
  <c r="F241" i="6"/>
  <c r="I240" i="6"/>
  <c r="H240" i="6"/>
  <c r="G240" i="6"/>
  <c r="F240" i="6"/>
  <c r="I239" i="6"/>
  <c r="H239" i="6"/>
  <c r="G239" i="6"/>
  <c r="F239" i="6"/>
  <c r="I237" i="6"/>
  <c r="H237" i="6"/>
  <c r="G237" i="6"/>
  <c r="F237" i="6"/>
  <c r="I236" i="6"/>
  <c r="H236" i="6"/>
  <c r="G236" i="6"/>
  <c r="F236" i="6"/>
  <c r="I235" i="6"/>
  <c r="H235" i="6"/>
  <c r="G235" i="6"/>
  <c r="F235" i="6"/>
  <c r="I234" i="6"/>
  <c r="H234" i="6"/>
  <c r="G234" i="6"/>
  <c r="F234" i="6"/>
  <c r="I233" i="6"/>
  <c r="H233" i="6"/>
  <c r="G233" i="6"/>
  <c r="F233" i="6"/>
  <c r="I232" i="6"/>
  <c r="H232" i="6"/>
  <c r="G232" i="6"/>
  <c r="F232" i="6"/>
  <c r="I230" i="6"/>
  <c r="H230" i="6"/>
  <c r="G230" i="6"/>
  <c r="F230" i="6"/>
  <c r="I229" i="6"/>
  <c r="H229" i="6"/>
  <c r="G229" i="6"/>
  <c r="F229" i="6"/>
  <c r="I228" i="6"/>
  <c r="H228" i="6"/>
  <c r="G228" i="6"/>
  <c r="F228" i="6"/>
  <c r="I227" i="6"/>
  <c r="H227" i="6"/>
  <c r="G227" i="6"/>
  <c r="F227" i="6"/>
  <c r="I226" i="6"/>
  <c r="H226" i="6"/>
  <c r="G226" i="6"/>
  <c r="F226" i="6"/>
  <c r="I225" i="6"/>
  <c r="H225" i="6"/>
  <c r="G225" i="6"/>
  <c r="F225" i="6"/>
  <c r="I223" i="6"/>
  <c r="H223" i="6"/>
  <c r="G223" i="6"/>
  <c r="F223" i="6"/>
  <c r="I222" i="6"/>
  <c r="H222" i="6"/>
  <c r="G222" i="6"/>
  <c r="F222" i="6"/>
  <c r="I221" i="6"/>
  <c r="H221" i="6"/>
  <c r="G221" i="6"/>
  <c r="F221" i="6"/>
  <c r="I220" i="6"/>
  <c r="H220" i="6"/>
  <c r="G220" i="6"/>
  <c r="F220" i="6"/>
  <c r="I219" i="6"/>
  <c r="H219" i="6"/>
  <c r="G219" i="6"/>
  <c r="F219" i="6"/>
  <c r="I218" i="6"/>
  <c r="H218" i="6"/>
  <c r="G218" i="6"/>
  <c r="F218" i="6"/>
  <c r="I216" i="6"/>
  <c r="H216" i="6"/>
  <c r="G216" i="6"/>
  <c r="F216" i="6"/>
  <c r="I215" i="6"/>
  <c r="H215" i="6"/>
  <c r="G215" i="6"/>
  <c r="F215" i="6"/>
  <c r="I214" i="6"/>
  <c r="H214" i="6"/>
  <c r="G214" i="6"/>
  <c r="F214" i="6"/>
  <c r="I213" i="6"/>
  <c r="H213" i="6"/>
  <c r="G213" i="6"/>
  <c r="F213" i="6"/>
  <c r="I212" i="6"/>
  <c r="H212" i="6"/>
  <c r="G212" i="6"/>
  <c r="F212" i="6"/>
  <c r="I211" i="6"/>
  <c r="H211" i="6"/>
  <c r="G211" i="6"/>
  <c r="F211" i="6"/>
  <c r="I209" i="6"/>
  <c r="H209" i="6"/>
  <c r="G209" i="6"/>
  <c r="F209" i="6"/>
  <c r="I208" i="6"/>
  <c r="H208" i="6"/>
  <c r="G208" i="6"/>
  <c r="F208" i="6"/>
  <c r="I207" i="6"/>
  <c r="H207" i="6"/>
  <c r="G207" i="6"/>
  <c r="F207" i="6"/>
  <c r="I206" i="6"/>
  <c r="H206" i="6"/>
  <c r="G206" i="6"/>
  <c r="F206" i="6"/>
  <c r="I205" i="6"/>
  <c r="H205" i="6"/>
  <c r="G205" i="6"/>
  <c r="F205" i="6"/>
  <c r="I204" i="6"/>
  <c r="H204" i="6"/>
  <c r="G204" i="6"/>
  <c r="F204" i="6"/>
  <c r="I202" i="6"/>
  <c r="H202" i="6"/>
  <c r="G202" i="6"/>
  <c r="F202" i="6"/>
  <c r="I201" i="6"/>
  <c r="H201" i="6"/>
  <c r="G201" i="6"/>
  <c r="F201" i="6"/>
  <c r="I200" i="6"/>
  <c r="H200" i="6"/>
  <c r="G200" i="6"/>
  <c r="F200" i="6"/>
  <c r="I199" i="6"/>
  <c r="H199" i="6"/>
  <c r="G199" i="6"/>
  <c r="F199" i="6"/>
  <c r="I198" i="6"/>
  <c r="H198" i="6"/>
  <c r="G198" i="6"/>
  <c r="F198" i="6"/>
  <c r="I197" i="6"/>
  <c r="H197" i="6"/>
  <c r="G197" i="6"/>
  <c r="F197" i="6"/>
  <c r="I195" i="6"/>
  <c r="H195" i="6"/>
  <c r="G195" i="6"/>
  <c r="F195" i="6"/>
  <c r="I194" i="6"/>
  <c r="H194" i="6"/>
  <c r="G194" i="6"/>
  <c r="F194" i="6"/>
  <c r="I193" i="6"/>
  <c r="H193" i="6"/>
  <c r="G193" i="6"/>
  <c r="F193" i="6"/>
  <c r="I192" i="6"/>
  <c r="H192" i="6"/>
  <c r="G192" i="6"/>
  <c r="F192" i="6"/>
  <c r="I191" i="6"/>
  <c r="H191" i="6"/>
  <c r="G191" i="6"/>
  <c r="F191" i="6"/>
  <c r="I190" i="6"/>
  <c r="H190" i="6"/>
  <c r="G190" i="6"/>
  <c r="F190" i="6"/>
  <c r="I188" i="6"/>
  <c r="H188" i="6"/>
  <c r="G188" i="6"/>
  <c r="F188" i="6"/>
  <c r="I187" i="6"/>
  <c r="H187" i="6"/>
  <c r="G187" i="6"/>
  <c r="F187" i="6"/>
  <c r="I186" i="6"/>
  <c r="H186" i="6"/>
  <c r="G186" i="6"/>
  <c r="F186" i="6"/>
  <c r="I185" i="6"/>
  <c r="H185" i="6"/>
  <c r="G185" i="6"/>
  <c r="F185" i="6"/>
  <c r="I184" i="6"/>
  <c r="H184" i="6"/>
  <c r="G184" i="6"/>
  <c r="F184" i="6"/>
  <c r="I183" i="6"/>
  <c r="H183" i="6"/>
  <c r="G183" i="6"/>
  <c r="F183" i="6"/>
  <c r="I181" i="6"/>
  <c r="H181" i="6"/>
  <c r="G181" i="6"/>
  <c r="F181" i="6"/>
  <c r="I180" i="6"/>
  <c r="H180" i="6"/>
  <c r="G180" i="6"/>
  <c r="F180" i="6"/>
  <c r="I179" i="6"/>
  <c r="H179" i="6"/>
  <c r="G179" i="6"/>
  <c r="F179" i="6"/>
  <c r="I178" i="6"/>
  <c r="H178" i="6"/>
  <c r="G178" i="6"/>
  <c r="F178" i="6"/>
  <c r="I177" i="6"/>
  <c r="H177" i="6"/>
  <c r="G177" i="6"/>
  <c r="F177" i="6"/>
  <c r="I176" i="6"/>
  <c r="H176" i="6"/>
  <c r="G176" i="6"/>
  <c r="F176" i="6"/>
  <c r="I174" i="6"/>
  <c r="H174" i="6"/>
  <c r="G174" i="6"/>
  <c r="F174" i="6"/>
  <c r="I173" i="6"/>
  <c r="H173" i="6"/>
  <c r="G173" i="6"/>
  <c r="F173" i="6"/>
  <c r="I172" i="6"/>
  <c r="H172" i="6"/>
  <c r="G172" i="6"/>
  <c r="F172" i="6"/>
  <c r="I171" i="6"/>
  <c r="H171" i="6"/>
  <c r="G171" i="6"/>
  <c r="F171" i="6"/>
  <c r="I170" i="6"/>
  <c r="H170" i="6"/>
  <c r="G170" i="6"/>
  <c r="F170" i="6"/>
  <c r="I169" i="6"/>
  <c r="H169" i="6"/>
  <c r="G169" i="6"/>
  <c r="F169" i="6"/>
  <c r="I167" i="6"/>
  <c r="H167" i="6"/>
  <c r="G167" i="6"/>
  <c r="F167" i="6"/>
  <c r="I166" i="6"/>
  <c r="H166" i="6"/>
  <c r="G166" i="6"/>
  <c r="F166" i="6"/>
  <c r="I165" i="6"/>
  <c r="H165" i="6"/>
  <c r="G165" i="6"/>
  <c r="F165" i="6"/>
  <c r="I164" i="6"/>
  <c r="H164" i="6"/>
  <c r="G164" i="6"/>
  <c r="F164" i="6"/>
  <c r="I163" i="6"/>
  <c r="H163" i="6"/>
  <c r="G163" i="6"/>
  <c r="F163" i="6"/>
  <c r="I162" i="6"/>
  <c r="H162" i="6"/>
  <c r="G162" i="6"/>
  <c r="F162" i="6"/>
  <c r="I160" i="6"/>
  <c r="H160" i="6"/>
  <c r="G160" i="6"/>
  <c r="F160" i="6"/>
  <c r="I159" i="6"/>
  <c r="H159" i="6"/>
  <c r="G159" i="6"/>
  <c r="F159" i="6"/>
  <c r="I158" i="6"/>
  <c r="H158" i="6"/>
  <c r="G158" i="6"/>
  <c r="F158" i="6"/>
  <c r="I157" i="6"/>
  <c r="H157" i="6"/>
  <c r="G157" i="6"/>
  <c r="F157" i="6"/>
  <c r="I156" i="6"/>
  <c r="H156" i="6"/>
  <c r="G156" i="6"/>
  <c r="F156" i="6"/>
  <c r="I155" i="6"/>
  <c r="H155" i="6"/>
  <c r="G155" i="6"/>
  <c r="F155" i="6"/>
  <c r="I153" i="6"/>
  <c r="H153" i="6"/>
  <c r="G153" i="6"/>
  <c r="F153" i="6"/>
  <c r="I152" i="6"/>
  <c r="H152" i="6"/>
  <c r="G152" i="6"/>
  <c r="F152" i="6"/>
  <c r="I151" i="6"/>
  <c r="H151" i="6"/>
  <c r="G151" i="6"/>
  <c r="F151" i="6"/>
  <c r="I150" i="6"/>
  <c r="H150" i="6"/>
  <c r="G150" i="6"/>
  <c r="F150" i="6"/>
  <c r="I149" i="6"/>
  <c r="H149" i="6"/>
  <c r="G149" i="6"/>
  <c r="F149" i="6"/>
  <c r="I148" i="6"/>
  <c r="H148" i="6"/>
  <c r="G148" i="6"/>
  <c r="F148" i="6"/>
  <c r="I146" i="6"/>
  <c r="H146" i="6"/>
  <c r="G146" i="6"/>
  <c r="F146" i="6"/>
  <c r="I145" i="6"/>
  <c r="H145" i="6"/>
  <c r="G145" i="6"/>
  <c r="F145" i="6"/>
  <c r="I144" i="6"/>
  <c r="H144" i="6"/>
  <c r="G144" i="6"/>
  <c r="F144" i="6"/>
  <c r="I143" i="6"/>
  <c r="H143" i="6"/>
  <c r="G143" i="6"/>
  <c r="F143" i="6"/>
  <c r="I142" i="6"/>
  <c r="H142" i="6"/>
  <c r="G142" i="6"/>
  <c r="F142" i="6"/>
  <c r="I141" i="6"/>
  <c r="H141" i="6"/>
  <c r="G141" i="6"/>
  <c r="F141" i="6"/>
  <c r="I139" i="6"/>
  <c r="H139" i="6"/>
  <c r="G139" i="6"/>
  <c r="F139" i="6"/>
  <c r="I138" i="6"/>
  <c r="H138" i="6"/>
  <c r="G138" i="6"/>
  <c r="F138" i="6"/>
  <c r="I137" i="6"/>
  <c r="H137" i="6"/>
  <c r="G137" i="6"/>
  <c r="F137" i="6"/>
  <c r="I136" i="6"/>
  <c r="H136" i="6"/>
  <c r="G136" i="6"/>
  <c r="F136" i="6"/>
  <c r="I135" i="6"/>
  <c r="H135" i="6"/>
  <c r="G135" i="6"/>
  <c r="F135" i="6"/>
  <c r="I134" i="6"/>
  <c r="H134" i="6"/>
  <c r="G134" i="6"/>
  <c r="F134" i="6"/>
  <c r="I132" i="6"/>
  <c r="H132" i="6"/>
  <c r="G132" i="6"/>
  <c r="F132" i="6"/>
  <c r="I131" i="6"/>
  <c r="H131" i="6"/>
  <c r="G131" i="6"/>
  <c r="F131" i="6"/>
  <c r="I130" i="6"/>
  <c r="H130" i="6"/>
  <c r="G130" i="6"/>
  <c r="F130" i="6"/>
  <c r="I129" i="6"/>
  <c r="H129" i="6"/>
  <c r="G129" i="6"/>
  <c r="F129" i="6"/>
  <c r="I128" i="6"/>
  <c r="H128" i="6"/>
  <c r="G128" i="6"/>
  <c r="F128" i="6"/>
  <c r="I127" i="6"/>
  <c r="H127" i="6"/>
  <c r="G127" i="6"/>
  <c r="F127" i="6"/>
  <c r="I125" i="6"/>
  <c r="H125" i="6"/>
  <c r="G125" i="6"/>
  <c r="F125" i="6"/>
  <c r="I124" i="6"/>
  <c r="H124" i="6"/>
  <c r="G124" i="6"/>
  <c r="F124" i="6"/>
  <c r="I123" i="6"/>
  <c r="H123" i="6"/>
  <c r="G123" i="6"/>
  <c r="F123" i="6"/>
  <c r="I122" i="6"/>
  <c r="H122" i="6"/>
  <c r="G122" i="6"/>
  <c r="F122" i="6"/>
  <c r="I121" i="6"/>
  <c r="H121" i="6"/>
  <c r="G121" i="6"/>
  <c r="F121" i="6"/>
  <c r="I120" i="6"/>
  <c r="H120" i="6"/>
  <c r="G120" i="6"/>
  <c r="F120" i="6"/>
  <c r="I118" i="6"/>
  <c r="H118" i="6"/>
  <c r="G118" i="6"/>
  <c r="F118" i="6"/>
  <c r="I117" i="6"/>
  <c r="H117" i="6"/>
  <c r="G117" i="6"/>
  <c r="F117" i="6"/>
  <c r="I116" i="6"/>
  <c r="H116" i="6"/>
  <c r="G116" i="6"/>
  <c r="F116" i="6"/>
  <c r="I115" i="6"/>
  <c r="H115" i="6"/>
  <c r="G115" i="6"/>
  <c r="F115" i="6"/>
  <c r="I114" i="6"/>
  <c r="H114" i="6"/>
  <c r="G114" i="6"/>
  <c r="F114" i="6"/>
  <c r="I113" i="6"/>
  <c r="H113" i="6"/>
  <c r="G113" i="6"/>
  <c r="F113" i="6"/>
  <c r="I111" i="6"/>
  <c r="H111" i="6"/>
  <c r="G111" i="6"/>
  <c r="F111" i="6"/>
  <c r="I110" i="6"/>
  <c r="H110" i="6"/>
  <c r="G110" i="6"/>
  <c r="F110" i="6"/>
  <c r="I109" i="6"/>
  <c r="H109" i="6"/>
  <c r="G109" i="6"/>
  <c r="F109" i="6"/>
  <c r="I108" i="6"/>
  <c r="H108" i="6"/>
  <c r="G108" i="6"/>
  <c r="F108" i="6"/>
  <c r="I107" i="6"/>
  <c r="H107" i="6"/>
  <c r="G107" i="6"/>
  <c r="F107" i="6"/>
  <c r="I106" i="6"/>
  <c r="H106" i="6"/>
  <c r="G106" i="6"/>
  <c r="F106" i="6"/>
  <c r="I104" i="6"/>
  <c r="H104" i="6"/>
  <c r="G104" i="6"/>
  <c r="F104" i="6"/>
  <c r="I103" i="6"/>
  <c r="H103" i="6"/>
  <c r="G103" i="6"/>
  <c r="F103" i="6"/>
  <c r="I102" i="6"/>
  <c r="H102" i="6"/>
  <c r="G102" i="6"/>
  <c r="F102" i="6"/>
  <c r="I101" i="6"/>
  <c r="H101" i="6"/>
  <c r="G101" i="6"/>
  <c r="F101" i="6"/>
  <c r="I100" i="6"/>
  <c r="H100" i="6"/>
  <c r="G100" i="6"/>
  <c r="F100" i="6"/>
  <c r="I99" i="6"/>
  <c r="H99" i="6"/>
  <c r="G99" i="6"/>
  <c r="F99" i="6"/>
  <c r="I97" i="6"/>
  <c r="H97" i="6"/>
  <c r="G97" i="6"/>
  <c r="F97" i="6"/>
  <c r="I96" i="6"/>
  <c r="H96" i="6"/>
  <c r="G96" i="6"/>
  <c r="F96" i="6"/>
  <c r="I95" i="6"/>
  <c r="H95" i="6"/>
  <c r="G95" i="6"/>
  <c r="F95" i="6"/>
  <c r="I94" i="6"/>
  <c r="H94" i="6"/>
  <c r="G94" i="6"/>
  <c r="F94" i="6"/>
  <c r="I93" i="6"/>
  <c r="H93" i="6"/>
  <c r="G93" i="6"/>
  <c r="F93" i="6"/>
  <c r="I92" i="6"/>
  <c r="H92" i="6"/>
  <c r="G92" i="6"/>
  <c r="F92" i="6"/>
  <c r="I90" i="6"/>
  <c r="H90" i="6"/>
  <c r="G90" i="6"/>
  <c r="F90" i="6"/>
  <c r="I89" i="6"/>
  <c r="H89" i="6"/>
  <c r="G89" i="6"/>
  <c r="F89" i="6"/>
  <c r="I88" i="6"/>
  <c r="H88" i="6"/>
  <c r="G88" i="6"/>
  <c r="F88" i="6"/>
  <c r="I87" i="6"/>
  <c r="H87" i="6"/>
  <c r="G87" i="6"/>
  <c r="F87" i="6"/>
  <c r="I86" i="6"/>
  <c r="H86" i="6"/>
  <c r="G86" i="6"/>
  <c r="F86" i="6"/>
  <c r="I85" i="6"/>
  <c r="H85" i="6"/>
  <c r="G85" i="6"/>
  <c r="F85" i="6"/>
  <c r="I83" i="6"/>
  <c r="H83" i="6"/>
  <c r="G83" i="6"/>
  <c r="F83" i="6"/>
  <c r="I82" i="6"/>
  <c r="H82" i="6"/>
  <c r="G82" i="6"/>
  <c r="F82" i="6"/>
  <c r="I81" i="6"/>
  <c r="H81" i="6"/>
  <c r="G81" i="6"/>
  <c r="F81" i="6"/>
  <c r="I80" i="6"/>
  <c r="H80" i="6"/>
  <c r="G80" i="6"/>
  <c r="F80" i="6"/>
  <c r="I79" i="6"/>
  <c r="H79" i="6"/>
  <c r="G79" i="6"/>
  <c r="F79" i="6"/>
  <c r="I78" i="6"/>
  <c r="H78" i="6"/>
  <c r="G78" i="6"/>
  <c r="F78" i="6"/>
  <c r="I76" i="6"/>
  <c r="H76" i="6"/>
  <c r="G76" i="6"/>
  <c r="F76" i="6"/>
  <c r="I75" i="6"/>
  <c r="H75" i="6"/>
  <c r="G75" i="6"/>
  <c r="F75" i="6"/>
  <c r="I74" i="6"/>
  <c r="H74" i="6"/>
  <c r="G74" i="6"/>
  <c r="F74" i="6"/>
  <c r="I73" i="6"/>
  <c r="H73" i="6"/>
  <c r="G73" i="6"/>
  <c r="F73" i="6"/>
  <c r="I72" i="6"/>
  <c r="H72" i="6"/>
  <c r="G72" i="6"/>
  <c r="F72" i="6"/>
  <c r="I71" i="6"/>
  <c r="H71" i="6"/>
  <c r="G71" i="6"/>
  <c r="F71" i="6"/>
  <c r="I69" i="6"/>
  <c r="H69" i="6"/>
  <c r="G69" i="6"/>
  <c r="F69" i="6"/>
  <c r="I68" i="6"/>
  <c r="H68" i="6"/>
  <c r="G68" i="6"/>
  <c r="F68" i="6"/>
  <c r="I67" i="6"/>
  <c r="H67" i="6"/>
  <c r="G67" i="6"/>
  <c r="F67" i="6"/>
  <c r="I66" i="6"/>
  <c r="H66" i="6"/>
  <c r="G66" i="6"/>
  <c r="F66" i="6"/>
  <c r="I65" i="6"/>
  <c r="H65" i="6"/>
  <c r="G65" i="6"/>
  <c r="F65" i="6"/>
  <c r="I64" i="6"/>
  <c r="H64" i="6"/>
  <c r="G64" i="6"/>
  <c r="F64" i="6"/>
  <c r="I62" i="6"/>
  <c r="G62" i="6"/>
  <c r="F62" i="6"/>
  <c r="I61" i="6"/>
  <c r="H61" i="6"/>
  <c r="G61" i="6"/>
  <c r="F61" i="6"/>
  <c r="I60" i="6"/>
  <c r="H60" i="6"/>
  <c r="G60" i="6"/>
  <c r="F60" i="6"/>
  <c r="I59" i="6"/>
  <c r="H59" i="6"/>
  <c r="G59" i="6"/>
  <c r="F59" i="6"/>
  <c r="I58" i="6"/>
  <c r="H58" i="6"/>
  <c r="G58" i="6"/>
  <c r="F58" i="6"/>
  <c r="I57" i="6"/>
  <c r="H57" i="6"/>
  <c r="G57" i="6"/>
  <c r="F57" i="6"/>
  <c r="I55" i="6"/>
  <c r="H55" i="6"/>
  <c r="G55" i="6"/>
  <c r="F55" i="6"/>
  <c r="I54" i="6"/>
  <c r="H54" i="6"/>
  <c r="G54" i="6"/>
  <c r="F54" i="6"/>
  <c r="I53" i="6"/>
  <c r="H53" i="6"/>
  <c r="G53" i="6"/>
  <c r="F53" i="6"/>
  <c r="I52" i="6"/>
  <c r="H52" i="6"/>
  <c r="G52" i="6"/>
  <c r="F52" i="6"/>
  <c r="I51" i="6"/>
  <c r="H51" i="6"/>
  <c r="G51" i="6"/>
  <c r="F51" i="6"/>
  <c r="I50" i="6"/>
  <c r="H50" i="6"/>
  <c r="G50" i="6"/>
  <c r="F50" i="6"/>
  <c r="I48" i="6"/>
  <c r="H48" i="6"/>
  <c r="G48" i="6"/>
  <c r="F48" i="6"/>
  <c r="I47" i="6"/>
  <c r="H47" i="6"/>
  <c r="G47" i="6"/>
  <c r="F47" i="6"/>
  <c r="I46" i="6"/>
  <c r="H46" i="6"/>
  <c r="G46" i="6"/>
  <c r="F46" i="6"/>
  <c r="I45" i="6"/>
  <c r="H45" i="6"/>
  <c r="G45" i="6"/>
  <c r="F45" i="6"/>
  <c r="I44" i="6"/>
  <c r="H44" i="6"/>
  <c r="G44" i="6"/>
  <c r="F44" i="6"/>
  <c r="I43" i="6"/>
  <c r="H43" i="6"/>
  <c r="G43" i="6"/>
  <c r="F43" i="6"/>
  <c r="I41" i="6"/>
  <c r="H41" i="6"/>
  <c r="G41" i="6"/>
  <c r="F41" i="6"/>
  <c r="I40" i="6"/>
  <c r="H40" i="6"/>
  <c r="G40" i="6"/>
  <c r="F40" i="6"/>
  <c r="I39" i="6"/>
  <c r="H39" i="6"/>
  <c r="G39" i="6"/>
  <c r="F39" i="6"/>
  <c r="I38" i="6"/>
  <c r="H38" i="6"/>
  <c r="G38" i="6"/>
  <c r="F38" i="6"/>
  <c r="I37" i="6"/>
  <c r="H37" i="6"/>
  <c r="G37" i="6"/>
  <c r="F37" i="6"/>
  <c r="I36" i="6"/>
  <c r="H36" i="6"/>
  <c r="G36" i="6"/>
  <c r="F36" i="6"/>
  <c r="I34" i="6"/>
  <c r="H34" i="6"/>
  <c r="G34" i="6"/>
  <c r="F34" i="6"/>
  <c r="I33" i="6"/>
  <c r="H33" i="6"/>
  <c r="G33" i="6"/>
  <c r="F33" i="6"/>
  <c r="I32" i="6"/>
  <c r="H32" i="6"/>
  <c r="G32" i="6"/>
  <c r="F32" i="6"/>
  <c r="I31" i="6"/>
  <c r="H31" i="6"/>
  <c r="G31" i="6"/>
  <c r="F31" i="6"/>
  <c r="I30" i="6"/>
  <c r="H30" i="6"/>
  <c r="G30" i="6"/>
  <c r="F30" i="6"/>
  <c r="I29" i="6"/>
  <c r="H29" i="6"/>
  <c r="G29" i="6"/>
  <c r="F29" i="6"/>
  <c r="I244" i="7"/>
  <c r="H244" i="7"/>
  <c r="G244" i="7"/>
  <c r="F244" i="7"/>
  <c r="I243" i="7"/>
  <c r="H243" i="7"/>
  <c r="G243" i="7"/>
  <c r="F243" i="7"/>
  <c r="I242" i="7"/>
  <c r="H242" i="7"/>
  <c r="G242" i="7"/>
  <c r="F242" i="7"/>
  <c r="I241" i="7"/>
  <c r="H241" i="7"/>
  <c r="G241" i="7"/>
  <c r="F241" i="7"/>
  <c r="I240" i="7"/>
  <c r="H240" i="7"/>
  <c r="G240" i="7"/>
  <c r="F240" i="7"/>
  <c r="I239" i="7"/>
  <c r="H239" i="7"/>
  <c r="G239" i="7"/>
  <c r="F239" i="7"/>
  <c r="I237" i="7"/>
  <c r="H237" i="7"/>
  <c r="G237" i="7"/>
  <c r="F237" i="7"/>
  <c r="I236" i="7"/>
  <c r="H236" i="7"/>
  <c r="G236" i="7"/>
  <c r="F236" i="7"/>
  <c r="I235" i="7"/>
  <c r="H235" i="7"/>
  <c r="G235" i="7"/>
  <c r="F235" i="7"/>
  <c r="I234" i="7"/>
  <c r="H234" i="7"/>
  <c r="G234" i="7"/>
  <c r="F234" i="7"/>
  <c r="I233" i="7"/>
  <c r="H233" i="7"/>
  <c r="G233" i="7"/>
  <c r="F233" i="7"/>
  <c r="I232" i="7"/>
  <c r="H232" i="7"/>
  <c r="G232" i="7"/>
  <c r="F232" i="7"/>
  <c r="I230" i="7"/>
  <c r="H230" i="7"/>
  <c r="G230" i="7"/>
  <c r="F230" i="7"/>
  <c r="I229" i="7"/>
  <c r="H229" i="7"/>
  <c r="G229" i="7"/>
  <c r="F229" i="7"/>
  <c r="I228" i="7"/>
  <c r="H228" i="7"/>
  <c r="G228" i="7"/>
  <c r="F228" i="7"/>
  <c r="I227" i="7"/>
  <c r="H227" i="7"/>
  <c r="G227" i="7"/>
  <c r="F227" i="7"/>
  <c r="I226" i="7"/>
  <c r="H226" i="7"/>
  <c r="G226" i="7"/>
  <c r="F226" i="7"/>
  <c r="I225" i="7"/>
  <c r="H225" i="7"/>
  <c r="G225" i="7"/>
  <c r="F225" i="7"/>
  <c r="I223" i="7"/>
  <c r="H223" i="7"/>
  <c r="G223" i="7"/>
  <c r="F223" i="7"/>
  <c r="I222" i="7"/>
  <c r="H222" i="7"/>
  <c r="G222" i="7"/>
  <c r="F222" i="7"/>
  <c r="I221" i="7"/>
  <c r="H221" i="7"/>
  <c r="G221" i="7"/>
  <c r="F221" i="7"/>
  <c r="I220" i="7"/>
  <c r="H220" i="7"/>
  <c r="G220" i="7"/>
  <c r="F220" i="7"/>
  <c r="I219" i="7"/>
  <c r="H219" i="7"/>
  <c r="G219" i="7"/>
  <c r="F219" i="7"/>
  <c r="I218" i="7"/>
  <c r="H218" i="7"/>
  <c r="G218" i="7"/>
  <c r="F218" i="7"/>
  <c r="I216" i="7"/>
  <c r="H216" i="7"/>
  <c r="G216" i="7"/>
  <c r="F216" i="7"/>
  <c r="I215" i="7"/>
  <c r="H215" i="7"/>
  <c r="G215" i="7"/>
  <c r="F215" i="7"/>
  <c r="I214" i="7"/>
  <c r="H214" i="7"/>
  <c r="G214" i="7"/>
  <c r="F214" i="7"/>
  <c r="I213" i="7"/>
  <c r="H213" i="7"/>
  <c r="G213" i="7"/>
  <c r="F213" i="7"/>
  <c r="I212" i="7"/>
  <c r="H212" i="7"/>
  <c r="G212" i="7"/>
  <c r="F212" i="7"/>
  <c r="I211" i="7"/>
  <c r="H211" i="7"/>
  <c r="G211" i="7"/>
  <c r="F211" i="7"/>
  <c r="I209" i="7"/>
  <c r="H209" i="7"/>
  <c r="G209" i="7"/>
  <c r="F209" i="7"/>
  <c r="I208" i="7"/>
  <c r="H208" i="7"/>
  <c r="G208" i="7"/>
  <c r="F208" i="7"/>
  <c r="I207" i="7"/>
  <c r="H207" i="7"/>
  <c r="G207" i="7"/>
  <c r="F207" i="7"/>
  <c r="I206" i="7"/>
  <c r="H206" i="7"/>
  <c r="G206" i="7"/>
  <c r="F206" i="7"/>
  <c r="I205" i="7"/>
  <c r="H205" i="7"/>
  <c r="G205" i="7"/>
  <c r="F205" i="7"/>
  <c r="I204" i="7"/>
  <c r="H204" i="7"/>
  <c r="G204" i="7"/>
  <c r="F204" i="7"/>
  <c r="I202" i="7"/>
  <c r="H202" i="7"/>
  <c r="G202" i="7"/>
  <c r="F202" i="7"/>
  <c r="I201" i="7"/>
  <c r="H201" i="7"/>
  <c r="G201" i="7"/>
  <c r="F201" i="7"/>
  <c r="I200" i="7"/>
  <c r="H200" i="7"/>
  <c r="G200" i="7"/>
  <c r="F200" i="7"/>
  <c r="I199" i="7"/>
  <c r="H199" i="7"/>
  <c r="G199" i="7"/>
  <c r="F199" i="7"/>
  <c r="I198" i="7"/>
  <c r="H198" i="7"/>
  <c r="G198" i="7"/>
  <c r="F198" i="7"/>
  <c r="I197" i="7"/>
  <c r="H197" i="7"/>
  <c r="G197" i="7"/>
  <c r="F197" i="7"/>
  <c r="I195" i="7"/>
  <c r="H195" i="7"/>
  <c r="G195" i="7"/>
  <c r="F195" i="7"/>
  <c r="I194" i="7"/>
  <c r="H194" i="7"/>
  <c r="G194" i="7"/>
  <c r="F194" i="7"/>
  <c r="I193" i="7"/>
  <c r="H193" i="7"/>
  <c r="G193" i="7"/>
  <c r="F193" i="7"/>
  <c r="I192" i="7"/>
  <c r="H192" i="7"/>
  <c r="G192" i="7"/>
  <c r="F192" i="7"/>
  <c r="I191" i="7"/>
  <c r="H191" i="7"/>
  <c r="G191" i="7"/>
  <c r="F191" i="7"/>
  <c r="I190" i="7"/>
  <c r="H190" i="7"/>
  <c r="G190" i="7"/>
  <c r="F190" i="7"/>
  <c r="I188" i="7"/>
  <c r="H188" i="7"/>
  <c r="G188" i="7"/>
  <c r="F188" i="7"/>
  <c r="I187" i="7"/>
  <c r="H187" i="7"/>
  <c r="G187" i="7"/>
  <c r="F187" i="7"/>
  <c r="I186" i="7"/>
  <c r="H186" i="7"/>
  <c r="G186" i="7"/>
  <c r="F186" i="7"/>
  <c r="I185" i="7"/>
  <c r="H185" i="7"/>
  <c r="G185" i="7"/>
  <c r="F185" i="7"/>
  <c r="I184" i="7"/>
  <c r="H184" i="7"/>
  <c r="G184" i="7"/>
  <c r="F184" i="7"/>
  <c r="I183" i="7"/>
  <c r="H183" i="7"/>
  <c r="G183" i="7"/>
  <c r="F183" i="7"/>
  <c r="I181" i="7"/>
  <c r="H181" i="7"/>
  <c r="G181" i="7"/>
  <c r="F181" i="7"/>
  <c r="I180" i="7"/>
  <c r="H180" i="7"/>
  <c r="G180" i="7"/>
  <c r="F180" i="7"/>
  <c r="I179" i="7"/>
  <c r="H179" i="7"/>
  <c r="G179" i="7"/>
  <c r="F179" i="7"/>
  <c r="I178" i="7"/>
  <c r="H178" i="7"/>
  <c r="G178" i="7"/>
  <c r="F178" i="7"/>
  <c r="I177" i="7"/>
  <c r="H177" i="7"/>
  <c r="G177" i="7"/>
  <c r="F177" i="7"/>
  <c r="I176" i="7"/>
  <c r="H176" i="7"/>
  <c r="G176" i="7"/>
  <c r="F176" i="7"/>
  <c r="I174" i="7"/>
  <c r="H174" i="7"/>
  <c r="G174" i="7"/>
  <c r="F174" i="7"/>
  <c r="I173" i="7"/>
  <c r="H173" i="7"/>
  <c r="G173" i="7"/>
  <c r="F173" i="7"/>
  <c r="I172" i="7"/>
  <c r="H172" i="7"/>
  <c r="G172" i="7"/>
  <c r="F172" i="7"/>
  <c r="I171" i="7"/>
  <c r="H171" i="7"/>
  <c r="G171" i="7"/>
  <c r="F171" i="7"/>
  <c r="I170" i="7"/>
  <c r="H170" i="7"/>
  <c r="G170" i="7"/>
  <c r="F170" i="7"/>
  <c r="I169" i="7"/>
  <c r="H169" i="7"/>
  <c r="G169" i="7"/>
  <c r="F169" i="7"/>
  <c r="I167" i="7"/>
  <c r="H167" i="7"/>
  <c r="G167" i="7"/>
  <c r="F167" i="7"/>
  <c r="I166" i="7"/>
  <c r="H166" i="7"/>
  <c r="G166" i="7"/>
  <c r="F166" i="7"/>
  <c r="I165" i="7"/>
  <c r="H165" i="7"/>
  <c r="G165" i="7"/>
  <c r="F165" i="7"/>
  <c r="I164" i="7"/>
  <c r="H164" i="7"/>
  <c r="G164" i="7"/>
  <c r="F164" i="7"/>
  <c r="I163" i="7"/>
  <c r="H163" i="7"/>
  <c r="G163" i="7"/>
  <c r="F163" i="7"/>
  <c r="I162" i="7"/>
  <c r="H162" i="7"/>
  <c r="G162" i="7"/>
  <c r="F162" i="7"/>
  <c r="I160" i="7"/>
  <c r="H160" i="7"/>
  <c r="G160" i="7"/>
  <c r="F160" i="7"/>
  <c r="I159" i="7"/>
  <c r="H159" i="7"/>
  <c r="G159" i="7"/>
  <c r="F159" i="7"/>
  <c r="I158" i="7"/>
  <c r="H158" i="7"/>
  <c r="G158" i="7"/>
  <c r="F158" i="7"/>
  <c r="I157" i="7"/>
  <c r="H157" i="7"/>
  <c r="G157" i="7"/>
  <c r="F157" i="7"/>
  <c r="I156" i="7"/>
  <c r="H156" i="7"/>
  <c r="G156" i="7"/>
  <c r="F156" i="7"/>
  <c r="I155" i="7"/>
  <c r="H155" i="7"/>
  <c r="G155" i="7"/>
  <c r="F155" i="7"/>
  <c r="I153" i="7"/>
  <c r="H153" i="7"/>
  <c r="G153" i="7"/>
  <c r="F153" i="7"/>
  <c r="I152" i="7"/>
  <c r="H152" i="7"/>
  <c r="G152" i="7"/>
  <c r="F152" i="7"/>
  <c r="I151" i="7"/>
  <c r="H151" i="7"/>
  <c r="G151" i="7"/>
  <c r="F151" i="7"/>
  <c r="I150" i="7"/>
  <c r="H150" i="7"/>
  <c r="G150" i="7"/>
  <c r="F150" i="7"/>
  <c r="I149" i="7"/>
  <c r="H149" i="7"/>
  <c r="G149" i="7"/>
  <c r="F149" i="7"/>
  <c r="I148" i="7"/>
  <c r="H148" i="7"/>
  <c r="G148" i="7"/>
  <c r="F148" i="7"/>
  <c r="I146" i="7"/>
  <c r="H146" i="7"/>
  <c r="G146" i="7"/>
  <c r="F146" i="7"/>
  <c r="I145" i="7"/>
  <c r="H145" i="7"/>
  <c r="G145" i="7"/>
  <c r="F145" i="7"/>
  <c r="I144" i="7"/>
  <c r="H144" i="7"/>
  <c r="G144" i="7"/>
  <c r="F144" i="7"/>
  <c r="I143" i="7"/>
  <c r="H143" i="7"/>
  <c r="G143" i="7"/>
  <c r="F143" i="7"/>
  <c r="I142" i="7"/>
  <c r="H142" i="7"/>
  <c r="G142" i="7"/>
  <c r="F142" i="7"/>
  <c r="I141" i="7"/>
  <c r="H141" i="7"/>
  <c r="G141" i="7"/>
  <c r="F141" i="7"/>
  <c r="I139" i="7"/>
  <c r="H139" i="7"/>
  <c r="G139" i="7"/>
  <c r="F139" i="7"/>
  <c r="I138" i="7"/>
  <c r="H138" i="7"/>
  <c r="G138" i="7"/>
  <c r="F138" i="7"/>
  <c r="I137" i="7"/>
  <c r="H137" i="7"/>
  <c r="G137" i="7"/>
  <c r="F137" i="7"/>
  <c r="I136" i="7"/>
  <c r="H136" i="7"/>
  <c r="G136" i="7"/>
  <c r="F136" i="7"/>
  <c r="I135" i="7"/>
  <c r="H135" i="7"/>
  <c r="G135" i="7"/>
  <c r="F135" i="7"/>
  <c r="I134" i="7"/>
  <c r="H134" i="7"/>
  <c r="G134" i="7"/>
  <c r="F134" i="7"/>
  <c r="I132" i="7"/>
  <c r="H132" i="7"/>
  <c r="G132" i="7"/>
  <c r="F132" i="7"/>
  <c r="I131" i="7"/>
  <c r="H131" i="7"/>
  <c r="G131" i="7"/>
  <c r="F131" i="7"/>
  <c r="I129" i="7"/>
  <c r="H129" i="7"/>
  <c r="G129" i="7"/>
  <c r="F129" i="7"/>
  <c r="I128" i="7"/>
  <c r="H128" i="7"/>
  <c r="G128" i="7"/>
  <c r="F128" i="7"/>
  <c r="I127" i="7"/>
  <c r="H127" i="7"/>
  <c r="G127" i="7"/>
  <c r="F127" i="7"/>
  <c r="I125" i="7"/>
  <c r="H125" i="7"/>
  <c r="G125" i="7"/>
  <c r="F125" i="7"/>
  <c r="I124" i="7"/>
  <c r="H124" i="7"/>
  <c r="G124" i="7"/>
  <c r="F124" i="7"/>
  <c r="I123" i="7"/>
  <c r="H123" i="7"/>
  <c r="G123" i="7"/>
  <c r="F123" i="7"/>
  <c r="I122" i="7"/>
  <c r="H122" i="7"/>
  <c r="G122" i="7"/>
  <c r="F122" i="7"/>
  <c r="I121" i="7"/>
  <c r="H121" i="7"/>
  <c r="G121" i="7"/>
  <c r="F121" i="7"/>
  <c r="I120" i="7"/>
  <c r="H120" i="7"/>
  <c r="G120" i="7"/>
  <c r="F120" i="7"/>
  <c r="I118" i="7"/>
  <c r="H118" i="7"/>
  <c r="G118" i="7"/>
  <c r="F118" i="7"/>
  <c r="I117" i="7"/>
  <c r="H117" i="7"/>
  <c r="G117" i="7"/>
  <c r="F117" i="7"/>
  <c r="I116" i="7"/>
  <c r="H116" i="7"/>
  <c r="G116" i="7"/>
  <c r="F116" i="7"/>
  <c r="I115" i="7"/>
  <c r="H115" i="7"/>
  <c r="G115" i="7"/>
  <c r="F115" i="7"/>
  <c r="I114" i="7"/>
  <c r="H114" i="7"/>
  <c r="G114" i="7"/>
  <c r="F114" i="7"/>
  <c r="I113" i="7"/>
  <c r="H113" i="7"/>
  <c r="G113" i="7"/>
  <c r="F113" i="7"/>
  <c r="I111" i="7"/>
  <c r="H111" i="7"/>
  <c r="G111" i="7"/>
  <c r="F111" i="7"/>
  <c r="I110" i="7"/>
  <c r="H110" i="7"/>
  <c r="G110" i="7"/>
  <c r="F110" i="7"/>
  <c r="I109" i="7"/>
  <c r="H109" i="7"/>
  <c r="G109" i="7"/>
  <c r="F109" i="7"/>
  <c r="I108" i="7"/>
  <c r="H108" i="7"/>
  <c r="G108" i="7"/>
  <c r="F108" i="7"/>
  <c r="I107" i="7"/>
  <c r="H107" i="7"/>
  <c r="G107" i="7"/>
  <c r="F107" i="7"/>
  <c r="I106" i="7"/>
  <c r="H106" i="7"/>
  <c r="G106" i="7"/>
  <c r="F106" i="7"/>
  <c r="I104" i="7"/>
  <c r="H104" i="7"/>
  <c r="G104" i="7"/>
  <c r="F104" i="7"/>
  <c r="I103" i="7"/>
  <c r="H103" i="7"/>
  <c r="G103" i="7"/>
  <c r="F103" i="7"/>
  <c r="I102" i="7"/>
  <c r="H102" i="7"/>
  <c r="G102" i="7"/>
  <c r="F102" i="7"/>
  <c r="I101" i="7"/>
  <c r="H101" i="7"/>
  <c r="G101" i="7"/>
  <c r="F101" i="7"/>
  <c r="I100" i="7"/>
  <c r="H100" i="7"/>
  <c r="G100" i="7"/>
  <c r="F100" i="7"/>
  <c r="I99" i="7"/>
  <c r="H99" i="7"/>
  <c r="G99" i="7"/>
  <c r="F99" i="7"/>
  <c r="I97" i="7"/>
  <c r="H97" i="7"/>
  <c r="G97" i="7"/>
  <c r="F97" i="7"/>
  <c r="I96" i="7"/>
  <c r="H96" i="7"/>
  <c r="G96" i="7"/>
  <c r="F96" i="7"/>
  <c r="I95" i="7"/>
  <c r="H95" i="7"/>
  <c r="G95" i="7"/>
  <c r="F95" i="7"/>
  <c r="I94" i="7"/>
  <c r="H94" i="7"/>
  <c r="G94" i="7"/>
  <c r="F94" i="7"/>
  <c r="I93" i="7"/>
  <c r="H93" i="7"/>
  <c r="G93" i="7"/>
  <c r="F93" i="7"/>
  <c r="I92" i="7"/>
  <c r="H92" i="7"/>
  <c r="G92" i="7"/>
  <c r="F92" i="7"/>
  <c r="I90" i="7"/>
  <c r="H90" i="7"/>
  <c r="G90" i="7"/>
  <c r="F90" i="7"/>
  <c r="I89" i="7"/>
  <c r="H89" i="7"/>
  <c r="G89" i="7"/>
  <c r="F89" i="7"/>
  <c r="I88" i="7"/>
  <c r="H88" i="7"/>
  <c r="G88" i="7"/>
  <c r="F88" i="7"/>
  <c r="I87" i="7"/>
  <c r="H87" i="7"/>
  <c r="G87" i="7"/>
  <c r="F87" i="7"/>
  <c r="I86" i="7"/>
  <c r="H86" i="7"/>
  <c r="G86" i="7"/>
  <c r="F86" i="7"/>
  <c r="I85" i="7"/>
  <c r="H85" i="7"/>
  <c r="G85" i="7"/>
  <c r="F85" i="7"/>
  <c r="I83" i="7"/>
  <c r="H83" i="7"/>
  <c r="G83" i="7"/>
  <c r="F83" i="7"/>
  <c r="I82" i="7"/>
  <c r="H82" i="7"/>
  <c r="G82" i="7"/>
  <c r="F82" i="7"/>
  <c r="I81" i="7"/>
  <c r="H81" i="7"/>
  <c r="G81" i="7"/>
  <c r="F81" i="7"/>
  <c r="I80" i="7"/>
  <c r="H80" i="7"/>
  <c r="G80" i="7"/>
  <c r="F80" i="7"/>
  <c r="I79" i="7"/>
  <c r="H79" i="7"/>
  <c r="G79" i="7"/>
  <c r="F79" i="7"/>
  <c r="I78" i="7"/>
  <c r="H78" i="7"/>
  <c r="G78" i="7"/>
  <c r="F78" i="7"/>
  <c r="I76" i="7"/>
  <c r="H76" i="7"/>
  <c r="G76" i="7"/>
  <c r="F76" i="7"/>
  <c r="I75" i="7"/>
  <c r="H75" i="7"/>
  <c r="G75" i="7"/>
  <c r="F75" i="7"/>
  <c r="I74" i="7"/>
  <c r="H74" i="7"/>
  <c r="G74" i="7"/>
  <c r="F74" i="7"/>
  <c r="I73" i="7"/>
  <c r="H73" i="7"/>
  <c r="G73" i="7"/>
  <c r="F73" i="7"/>
  <c r="I72" i="7"/>
  <c r="H72" i="7"/>
  <c r="G72" i="7"/>
  <c r="F72" i="7"/>
  <c r="I71" i="7"/>
  <c r="H71" i="7"/>
  <c r="G71" i="7"/>
  <c r="F71" i="7"/>
  <c r="I69" i="7"/>
  <c r="H69" i="7"/>
  <c r="G69" i="7"/>
  <c r="F69" i="7"/>
  <c r="I68" i="7"/>
  <c r="H68" i="7"/>
  <c r="G68" i="7"/>
  <c r="F68" i="7"/>
  <c r="I67" i="7"/>
  <c r="H67" i="7"/>
  <c r="G67" i="7"/>
  <c r="F67" i="7"/>
  <c r="I66" i="7"/>
  <c r="H66" i="7"/>
  <c r="G66" i="7"/>
  <c r="F66" i="7"/>
  <c r="I65" i="7"/>
  <c r="H65" i="7"/>
  <c r="G65" i="7"/>
  <c r="F65" i="7"/>
  <c r="I64" i="7"/>
  <c r="H64" i="7"/>
  <c r="G64" i="7"/>
  <c r="F64" i="7"/>
  <c r="I62" i="7"/>
  <c r="G62" i="7"/>
  <c r="F62" i="7"/>
  <c r="I61" i="7"/>
  <c r="H61" i="7"/>
  <c r="G61" i="7"/>
  <c r="F61" i="7"/>
  <c r="I60" i="7"/>
  <c r="H60" i="7"/>
  <c r="G60" i="7"/>
  <c r="F60" i="7"/>
  <c r="I59" i="7"/>
  <c r="H59" i="7"/>
  <c r="G59" i="7"/>
  <c r="F59" i="7"/>
  <c r="I58" i="7"/>
  <c r="H58" i="7"/>
  <c r="G58" i="7"/>
  <c r="F58" i="7"/>
  <c r="I57" i="7"/>
  <c r="H57" i="7"/>
  <c r="G57" i="7"/>
  <c r="F57" i="7"/>
  <c r="I55" i="7"/>
  <c r="H55" i="7"/>
  <c r="G55" i="7"/>
  <c r="F55" i="7"/>
  <c r="I54" i="7"/>
  <c r="H54" i="7"/>
  <c r="G54" i="7"/>
  <c r="F54" i="7"/>
  <c r="I53" i="7"/>
  <c r="H53" i="7"/>
  <c r="G53" i="7"/>
  <c r="F53" i="7"/>
  <c r="I52" i="7"/>
  <c r="H52" i="7"/>
  <c r="G52" i="7"/>
  <c r="F52" i="7"/>
  <c r="I51" i="7"/>
  <c r="H51" i="7"/>
  <c r="G51" i="7"/>
  <c r="F51" i="7"/>
  <c r="I50" i="7"/>
  <c r="H50" i="7"/>
  <c r="G50" i="7"/>
  <c r="F50" i="7"/>
  <c r="I48" i="7"/>
  <c r="H48" i="7"/>
  <c r="G48" i="7"/>
  <c r="F48" i="7"/>
  <c r="I47" i="7"/>
  <c r="H47" i="7"/>
  <c r="G47" i="7"/>
  <c r="F47" i="7"/>
  <c r="I46" i="7"/>
  <c r="H46" i="7"/>
  <c r="G46" i="7"/>
  <c r="F46" i="7"/>
  <c r="I45" i="7"/>
  <c r="H45" i="7"/>
  <c r="G45" i="7"/>
  <c r="F45" i="7"/>
  <c r="I44" i="7"/>
  <c r="H44" i="7"/>
  <c r="G44" i="7"/>
  <c r="F44" i="7"/>
  <c r="I43" i="7"/>
  <c r="H43" i="7"/>
  <c r="G43" i="7"/>
  <c r="F43" i="7"/>
  <c r="I41" i="7"/>
  <c r="H41" i="7"/>
  <c r="G41" i="7"/>
  <c r="F41" i="7"/>
  <c r="I40" i="7"/>
  <c r="H40" i="7"/>
  <c r="G40" i="7"/>
  <c r="F40" i="7"/>
  <c r="I39" i="7"/>
  <c r="H39" i="7"/>
  <c r="G39" i="7"/>
  <c r="F39" i="7"/>
  <c r="I38" i="7"/>
  <c r="H38" i="7"/>
  <c r="G38" i="7"/>
  <c r="F38" i="7"/>
  <c r="I37" i="7"/>
  <c r="H37" i="7"/>
  <c r="G37" i="7"/>
  <c r="F37" i="7"/>
  <c r="I36" i="7"/>
  <c r="H36" i="7"/>
  <c r="G36" i="7"/>
  <c r="F36" i="7"/>
  <c r="I34" i="7"/>
  <c r="H34" i="7"/>
  <c r="G34" i="7"/>
  <c r="F34" i="7"/>
  <c r="I33" i="7"/>
  <c r="H33" i="7"/>
  <c r="G33" i="7"/>
  <c r="F33" i="7"/>
  <c r="I32" i="7"/>
  <c r="H32" i="7"/>
  <c r="G32" i="7"/>
  <c r="F32" i="7"/>
  <c r="I31" i="7"/>
  <c r="H31" i="7"/>
  <c r="G31" i="7"/>
  <c r="F31" i="7"/>
  <c r="I30" i="7"/>
  <c r="H30" i="7"/>
  <c r="G30" i="7"/>
  <c r="F30" i="7"/>
  <c r="I29" i="7"/>
  <c r="H29" i="7"/>
  <c r="G29" i="7"/>
  <c r="F29" i="7"/>
  <c r="H380" i="6" l="1"/>
  <c r="F387" i="6"/>
  <c r="E392" i="6"/>
  <c r="H397" i="6"/>
  <c r="H399" i="6"/>
  <c r="E405" i="6"/>
  <c r="H409" i="6"/>
  <c r="H411" i="6"/>
  <c r="H413" i="6"/>
  <c r="H425" i="6"/>
  <c r="G427" i="6"/>
  <c r="E431" i="6"/>
  <c r="I436" i="6"/>
  <c r="I438" i="6"/>
  <c r="I440" i="6"/>
  <c r="I442" i="6"/>
  <c r="G450" i="6"/>
  <c r="E456" i="6"/>
  <c r="E461" i="6"/>
  <c r="I471" i="6"/>
  <c r="G478" i="6"/>
  <c r="H484" i="6"/>
  <c r="I380" i="6"/>
  <c r="G387" i="6"/>
  <c r="E393" i="6"/>
  <c r="I397" i="6"/>
  <c r="I399" i="6"/>
  <c r="E406" i="6"/>
  <c r="I411" i="6"/>
  <c r="I413" i="6"/>
  <c r="E420" i="6"/>
  <c r="I423" i="6"/>
  <c r="I425" i="6"/>
  <c r="H427" i="6"/>
  <c r="E432" i="6"/>
  <c r="F439" i="6"/>
  <c r="F441" i="6"/>
  <c r="H450" i="6"/>
  <c r="F457" i="6"/>
  <c r="E462" i="6"/>
  <c r="E467" i="6"/>
  <c r="H478" i="6"/>
  <c r="F485" i="6"/>
  <c r="E381" i="6"/>
  <c r="H387" i="6"/>
  <c r="F394" i="6"/>
  <c r="F396" i="6"/>
  <c r="F398" i="6"/>
  <c r="F400" i="6"/>
  <c r="F410" i="6"/>
  <c r="F412" i="6"/>
  <c r="F414" i="6"/>
  <c r="F424" i="6"/>
  <c r="E426" i="6"/>
  <c r="I427" i="6"/>
  <c r="E433" i="6"/>
  <c r="G439" i="6"/>
  <c r="G441" i="6"/>
  <c r="E445" i="6"/>
  <c r="I450" i="6"/>
  <c r="G457" i="6"/>
  <c r="E463" i="6"/>
  <c r="E468" i="6"/>
  <c r="E473" i="6"/>
  <c r="I478" i="6"/>
  <c r="G485" i="6"/>
  <c r="E382" i="6"/>
  <c r="I387" i="6"/>
  <c r="G394" i="6"/>
  <c r="G398" i="6"/>
  <c r="G400" i="6"/>
  <c r="F408" i="6"/>
  <c r="G410" i="6"/>
  <c r="G412" i="6"/>
  <c r="G414" i="6"/>
  <c r="F422" i="6"/>
  <c r="G424" i="6"/>
  <c r="F426" i="6"/>
  <c r="F428" i="6"/>
  <c r="H439" i="6"/>
  <c r="H441" i="6"/>
  <c r="E446" i="6"/>
  <c r="E451" i="6"/>
  <c r="H457" i="6"/>
  <c r="F464" i="6"/>
  <c r="E469" i="6"/>
  <c r="E474" i="6"/>
  <c r="I485" i="6"/>
  <c r="E383" i="6"/>
  <c r="H394" i="6"/>
  <c r="H396" i="6"/>
  <c r="H398" i="6"/>
  <c r="I400" i="6"/>
  <c r="G408" i="6"/>
  <c r="H412" i="6"/>
  <c r="I414" i="6"/>
  <c r="G422" i="6"/>
  <c r="H424" i="6"/>
  <c r="G426" i="6"/>
  <c r="G428" i="6"/>
  <c r="E435" i="6"/>
  <c r="I439" i="6"/>
  <c r="I441" i="6"/>
  <c r="E447" i="6"/>
  <c r="I457" i="6"/>
  <c r="G464" i="6"/>
  <c r="E470" i="6"/>
  <c r="E475" i="6"/>
  <c r="E480" i="6"/>
  <c r="E384" i="6"/>
  <c r="E389" i="6"/>
  <c r="I394" i="6"/>
  <c r="I396" i="6"/>
  <c r="I398" i="6"/>
  <c r="I408" i="6"/>
  <c r="I410" i="6"/>
  <c r="I412" i="6"/>
  <c r="E416" i="6"/>
  <c r="I422" i="6"/>
  <c r="H426" i="6"/>
  <c r="H428" i="6"/>
  <c r="F436" i="6"/>
  <c r="F438" i="6"/>
  <c r="F440" i="6"/>
  <c r="F442" i="6"/>
  <c r="E448" i="6"/>
  <c r="E453" i="6"/>
  <c r="H464" i="6"/>
  <c r="F471" i="6"/>
  <c r="E476" i="6"/>
  <c r="E481" i="6"/>
  <c r="F380" i="6"/>
  <c r="E385" i="6"/>
  <c r="E390" i="6"/>
  <c r="F397" i="6"/>
  <c r="F399" i="6"/>
  <c r="E403" i="6"/>
  <c r="F411" i="6"/>
  <c r="F413" i="6"/>
  <c r="E417" i="6"/>
  <c r="F425" i="6"/>
  <c r="I426" i="6"/>
  <c r="I428" i="6"/>
  <c r="G436" i="6"/>
  <c r="G438" i="6"/>
  <c r="G440" i="6"/>
  <c r="G442" i="6"/>
  <c r="E449" i="6"/>
  <c r="E454" i="6"/>
  <c r="E459" i="6"/>
  <c r="I464" i="6"/>
  <c r="G471" i="6"/>
  <c r="E477" i="6"/>
  <c r="E482" i="6"/>
  <c r="G380" i="6"/>
  <c r="E386" i="6"/>
  <c r="E391" i="6"/>
  <c r="G395" i="6"/>
  <c r="G397" i="6"/>
  <c r="G399" i="6"/>
  <c r="G411" i="6"/>
  <c r="G413" i="6"/>
  <c r="E418" i="6"/>
  <c r="G425" i="6"/>
  <c r="F427" i="6"/>
  <c r="H436" i="6"/>
  <c r="H438" i="6"/>
  <c r="H440" i="6"/>
  <c r="H442" i="6"/>
  <c r="F450" i="6"/>
  <c r="E455" i="6"/>
  <c r="E460" i="6"/>
  <c r="H471" i="6"/>
  <c r="F478" i="6"/>
  <c r="E483" i="6"/>
  <c r="I349" i="6"/>
  <c r="I351" i="6"/>
  <c r="G359" i="6"/>
  <c r="E365" i="6"/>
  <c r="I367" i="6"/>
  <c r="H369" i="6"/>
  <c r="H371" i="6"/>
  <c r="F348" i="6"/>
  <c r="F350" i="6"/>
  <c r="E353" i="6"/>
  <c r="H359" i="6"/>
  <c r="F366" i="6"/>
  <c r="I369" i="6"/>
  <c r="I371" i="6"/>
  <c r="E376" i="6"/>
  <c r="G348" i="6"/>
  <c r="G350" i="6"/>
  <c r="E354" i="6"/>
  <c r="I359" i="6"/>
  <c r="G366" i="6"/>
  <c r="F368" i="6"/>
  <c r="F370" i="6"/>
  <c r="E377" i="6"/>
  <c r="H348" i="6"/>
  <c r="H350" i="6"/>
  <c r="H366" i="6"/>
  <c r="G368" i="6"/>
  <c r="G370" i="6"/>
  <c r="F372" i="6"/>
  <c r="E378" i="6"/>
  <c r="F347" i="6"/>
  <c r="I348" i="6"/>
  <c r="I350" i="6"/>
  <c r="E356" i="6"/>
  <c r="E361" i="6"/>
  <c r="I366" i="6"/>
  <c r="H368" i="6"/>
  <c r="H370" i="6"/>
  <c r="G372" i="6"/>
  <c r="E379" i="6"/>
  <c r="G347" i="6"/>
  <c r="F349" i="6"/>
  <c r="F351" i="6"/>
  <c r="E357" i="6"/>
  <c r="E362" i="6"/>
  <c r="I368" i="6"/>
  <c r="I370" i="6"/>
  <c r="H372" i="6"/>
  <c r="H347" i="6"/>
  <c r="G349" i="6"/>
  <c r="G351" i="6"/>
  <c r="E358" i="6"/>
  <c r="E363" i="6"/>
  <c r="F369" i="6"/>
  <c r="F371" i="6"/>
  <c r="I372" i="6"/>
  <c r="I347" i="6"/>
  <c r="H349" i="6"/>
  <c r="H351" i="6"/>
  <c r="F359" i="6"/>
  <c r="E364" i="6"/>
  <c r="H367" i="6"/>
  <c r="G369" i="6"/>
  <c r="G371" i="6"/>
  <c r="E374" i="6"/>
  <c r="H15" i="7"/>
  <c r="H35" i="6"/>
  <c r="H35" i="7"/>
  <c r="F42" i="6"/>
  <c r="F42" i="7"/>
  <c r="G63" i="6"/>
  <c r="G63" i="7"/>
  <c r="H91" i="6"/>
  <c r="H91" i="7"/>
  <c r="F126" i="6"/>
  <c r="F126" i="7"/>
  <c r="F154" i="6"/>
  <c r="F154" i="7"/>
  <c r="H175" i="6"/>
  <c r="H175" i="7"/>
  <c r="E197" i="6"/>
  <c r="E197" i="7"/>
  <c r="H203" i="6"/>
  <c r="H203" i="7"/>
  <c r="H231" i="6"/>
  <c r="H231" i="7"/>
  <c r="F238" i="7"/>
  <c r="F238" i="6"/>
  <c r="H259" i="6"/>
  <c r="F266" i="6"/>
  <c r="F302" i="6"/>
  <c r="I35" i="6"/>
  <c r="I35" i="7"/>
  <c r="G70" i="6"/>
  <c r="G70" i="7"/>
  <c r="I91" i="6"/>
  <c r="I91" i="7"/>
  <c r="G126" i="6"/>
  <c r="G126" i="7"/>
  <c r="I147" i="6"/>
  <c r="I147" i="7"/>
  <c r="I203" i="7"/>
  <c r="I203" i="6"/>
  <c r="G238" i="6"/>
  <c r="G238" i="7"/>
  <c r="I259" i="6"/>
  <c r="H317" i="6"/>
  <c r="H26" i="6"/>
  <c r="H26" i="7"/>
  <c r="H42" i="7"/>
  <c r="H42" i="6"/>
  <c r="F49" i="6"/>
  <c r="F49" i="7"/>
  <c r="F77" i="7"/>
  <c r="F77" i="6"/>
  <c r="H126" i="6"/>
  <c r="H126" i="7"/>
  <c r="F161" i="6"/>
  <c r="F161" i="7"/>
  <c r="I42" i="6"/>
  <c r="I42" i="7"/>
  <c r="I70" i="6"/>
  <c r="I70" i="7"/>
  <c r="G77" i="6"/>
  <c r="G77" i="7"/>
  <c r="I98" i="6"/>
  <c r="I98" i="7"/>
  <c r="G105" i="6"/>
  <c r="G105" i="7"/>
  <c r="I126" i="6"/>
  <c r="I126" i="7"/>
  <c r="G133" i="6"/>
  <c r="G133" i="7"/>
  <c r="I154" i="6"/>
  <c r="I154" i="7"/>
  <c r="G161" i="6"/>
  <c r="G161" i="7"/>
  <c r="I182" i="6"/>
  <c r="I182" i="7"/>
  <c r="G189" i="6"/>
  <c r="G189" i="7"/>
  <c r="I210" i="6"/>
  <c r="I210" i="7"/>
  <c r="G217" i="6"/>
  <c r="I238" i="6"/>
  <c r="I238" i="7"/>
  <c r="G245" i="6"/>
  <c r="I266" i="6"/>
  <c r="G273" i="6"/>
  <c r="I289" i="6"/>
  <c r="I302" i="6"/>
  <c r="G316" i="6"/>
  <c r="F409" i="6"/>
  <c r="H421" i="6"/>
  <c r="E430" i="6"/>
  <c r="E444" i="6"/>
  <c r="E472" i="6"/>
  <c r="H494" i="6"/>
  <c r="H496" i="6"/>
  <c r="G498" i="6"/>
  <c r="E502" i="6"/>
  <c r="I507" i="6"/>
  <c r="F56" i="7"/>
  <c r="F56" i="6"/>
  <c r="F84" i="6"/>
  <c r="F84" i="7"/>
  <c r="H161" i="6"/>
  <c r="H161" i="7"/>
  <c r="H245" i="6"/>
  <c r="E310" i="6"/>
  <c r="F395" i="6"/>
  <c r="G409" i="6"/>
  <c r="F488" i="6"/>
  <c r="I494" i="6"/>
  <c r="I496" i="6"/>
  <c r="H498" i="6"/>
  <c r="E503" i="6"/>
  <c r="E508" i="6"/>
  <c r="G140" i="6"/>
  <c r="G140" i="7"/>
  <c r="G224" i="7"/>
  <c r="G224" i="6"/>
  <c r="E479" i="6"/>
  <c r="F495" i="6"/>
  <c r="I498" i="6"/>
  <c r="E504" i="6"/>
  <c r="F112" i="6"/>
  <c r="F112" i="7"/>
  <c r="F196" i="7"/>
  <c r="F196" i="6"/>
  <c r="H217" i="6"/>
  <c r="E239" i="6"/>
  <c r="E239" i="7"/>
  <c r="F280" i="6"/>
  <c r="H316" i="6"/>
  <c r="G56" i="6"/>
  <c r="G56" i="7"/>
  <c r="I77" i="6"/>
  <c r="I77" i="7"/>
  <c r="G112" i="6"/>
  <c r="G112" i="7"/>
  <c r="I189" i="6"/>
  <c r="I189" i="7"/>
  <c r="I217" i="6"/>
  <c r="I245" i="6"/>
  <c r="G280" i="6"/>
  <c r="I316" i="6"/>
  <c r="H56" i="6"/>
  <c r="H56" i="7"/>
  <c r="F119" i="6"/>
  <c r="F119" i="7"/>
  <c r="H140" i="7"/>
  <c r="H140" i="6"/>
  <c r="F175" i="6"/>
  <c r="F175" i="7"/>
  <c r="E190" i="6"/>
  <c r="E190" i="7"/>
  <c r="H196" i="6"/>
  <c r="H196" i="7"/>
  <c r="F203" i="6"/>
  <c r="F203" i="7"/>
  <c r="E218" i="6"/>
  <c r="E218" i="7"/>
  <c r="H224" i="6"/>
  <c r="H224" i="7"/>
  <c r="F231" i="6"/>
  <c r="F231" i="7"/>
  <c r="E246" i="6"/>
  <c r="H252" i="6"/>
  <c r="F259" i="6"/>
  <c r="I303" i="6"/>
  <c r="E375" i="6"/>
  <c r="H395" i="6"/>
  <c r="H407" i="6"/>
  <c r="I409" i="6"/>
  <c r="E452" i="6"/>
  <c r="G495" i="6"/>
  <c r="F497" i="6"/>
  <c r="F499" i="6"/>
  <c r="E505" i="6"/>
  <c r="H133" i="6"/>
  <c r="H133" i="7"/>
  <c r="F140" i="6"/>
  <c r="F140" i="7"/>
  <c r="F168" i="6"/>
  <c r="F168" i="7"/>
  <c r="E183" i="6"/>
  <c r="E183" i="7"/>
  <c r="H189" i="7"/>
  <c r="H189" i="6"/>
  <c r="E211" i="6"/>
  <c r="E211" i="7"/>
  <c r="F224" i="6"/>
  <c r="F224" i="7"/>
  <c r="F252" i="6"/>
  <c r="H273" i="6"/>
  <c r="F303" i="6"/>
  <c r="I49" i="7"/>
  <c r="I49" i="6"/>
  <c r="G84" i="7"/>
  <c r="G84" i="6"/>
  <c r="I105" i="7"/>
  <c r="I105" i="6"/>
  <c r="I133" i="7"/>
  <c r="I133" i="6"/>
  <c r="I161" i="7"/>
  <c r="I161" i="6"/>
  <c r="G168" i="6"/>
  <c r="G168" i="7"/>
  <c r="G196" i="6"/>
  <c r="G196" i="7"/>
  <c r="G252" i="6"/>
  <c r="I273" i="6"/>
  <c r="G303" i="6"/>
  <c r="F35" i="6"/>
  <c r="F35" i="7"/>
  <c r="H62" i="6"/>
  <c r="H62" i="7"/>
  <c r="H84" i="6"/>
  <c r="H84" i="7"/>
  <c r="F91" i="6"/>
  <c r="F91" i="7"/>
  <c r="H112" i="7"/>
  <c r="H112" i="6"/>
  <c r="F147" i="6"/>
  <c r="F147" i="7"/>
  <c r="H168" i="7"/>
  <c r="H168" i="6"/>
  <c r="G35" i="7"/>
  <c r="G35" i="6"/>
  <c r="I56" i="6"/>
  <c r="I56" i="7"/>
  <c r="F63" i="6"/>
  <c r="F63" i="7"/>
  <c r="I84" i="6"/>
  <c r="I84" i="7"/>
  <c r="G91" i="6"/>
  <c r="G91" i="7"/>
  <c r="I112" i="7"/>
  <c r="I112" i="6"/>
  <c r="G119" i="6"/>
  <c r="G119" i="7"/>
  <c r="I140" i="6"/>
  <c r="I140" i="7"/>
  <c r="G147" i="6"/>
  <c r="G147" i="7"/>
  <c r="I168" i="7"/>
  <c r="I168" i="6"/>
  <c r="G175" i="6"/>
  <c r="G175" i="7"/>
  <c r="I196" i="6"/>
  <c r="I196" i="7"/>
  <c r="G203" i="6"/>
  <c r="G203" i="7"/>
  <c r="I224" i="6"/>
  <c r="I224" i="7"/>
  <c r="I252" i="6"/>
  <c r="G259" i="6"/>
  <c r="F317" i="6"/>
  <c r="F330" i="6"/>
  <c r="E355" i="6"/>
  <c r="I395" i="6"/>
  <c r="F423" i="6"/>
  <c r="I424" i="6"/>
  <c r="E434" i="6"/>
  <c r="E458" i="6"/>
  <c r="H495" i="6"/>
  <c r="G497" i="6"/>
  <c r="G499" i="6"/>
  <c r="F98" i="6"/>
  <c r="F98" i="7"/>
  <c r="G330" i="6"/>
  <c r="E402" i="6"/>
  <c r="G423" i="6"/>
  <c r="I495" i="6"/>
  <c r="H497" i="6"/>
  <c r="H499" i="6"/>
  <c r="H506" i="6"/>
  <c r="H147" i="6"/>
  <c r="H147" i="7"/>
  <c r="H22" i="6"/>
  <c r="H22" i="7"/>
  <c r="G42" i="7"/>
  <c r="G42" i="6"/>
  <c r="G182" i="6"/>
  <c r="G182" i="7"/>
  <c r="F289" i="6"/>
  <c r="E388" i="6"/>
  <c r="E419" i="6"/>
  <c r="H423" i="6"/>
  <c r="G487" i="6"/>
  <c r="F494" i="6"/>
  <c r="F496" i="6"/>
  <c r="I497" i="6"/>
  <c r="I499" i="6"/>
  <c r="F507" i="6"/>
  <c r="F70" i="7"/>
  <c r="F70" i="6"/>
  <c r="H119" i="7"/>
  <c r="H119" i="6"/>
  <c r="F182" i="6"/>
  <c r="F182" i="7"/>
  <c r="E225" i="6"/>
  <c r="E225" i="7"/>
  <c r="G317" i="6"/>
  <c r="I63" i="6"/>
  <c r="I63" i="7"/>
  <c r="G98" i="7"/>
  <c r="G98" i="6"/>
  <c r="I119" i="6"/>
  <c r="I119" i="7"/>
  <c r="G154" i="6"/>
  <c r="G154" i="7"/>
  <c r="I175" i="7"/>
  <c r="I175" i="6"/>
  <c r="G210" i="6"/>
  <c r="G210" i="7"/>
  <c r="I231" i="6"/>
  <c r="I231" i="7"/>
  <c r="G266" i="6"/>
  <c r="G302" i="6"/>
  <c r="H330" i="6"/>
  <c r="H70" i="6"/>
  <c r="H70" i="7"/>
  <c r="F105" i="6"/>
  <c r="F105" i="7"/>
  <c r="F133" i="6"/>
  <c r="F133" i="7"/>
  <c r="H154" i="6"/>
  <c r="H154" i="7"/>
  <c r="H182" i="6"/>
  <c r="H182" i="7"/>
  <c r="F189" i="6"/>
  <c r="F189" i="7"/>
  <c r="E204" i="7"/>
  <c r="E204" i="6"/>
  <c r="F217" i="6"/>
  <c r="E232" i="6"/>
  <c r="E232" i="7"/>
  <c r="H238" i="6"/>
  <c r="H238" i="7"/>
  <c r="F245" i="6"/>
  <c r="H266" i="6"/>
  <c r="F273" i="6"/>
  <c r="G289" i="6"/>
  <c r="H302" i="6"/>
  <c r="F316" i="6"/>
  <c r="I317" i="6"/>
  <c r="I330" i="6"/>
  <c r="G396" i="6"/>
  <c r="E404" i="6"/>
  <c r="H410" i="6"/>
  <c r="G494" i="6"/>
  <c r="G496" i="6"/>
  <c r="F498" i="6"/>
  <c r="E501" i="6"/>
  <c r="G507" i="6"/>
  <c r="I340" i="6"/>
  <c r="I346" i="6"/>
  <c r="E360" i="6"/>
  <c r="F346" i="6"/>
  <c r="G346" i="6"/>
  <c r="H346" i="6"/>
  <c r="F367" i="6"/>
  <c r="G367" i="6"/>
  <c r="I342" i="6"/>
  <c r="I341" i="6"/>
  <c r="E437" i="6"/>
  <c r="F437" i="6"/>
  <c r="G437" i="6"/>
  <c r="H437" i="6"/>
  <c r="I437" i="6"/>
  <c r="E465" i="6"/>
  <c r="E318" i="6"/>
  <c r="H337" i="6"/>
  <c r="F295" i="6"/>
  <c r="F25" i="7"/>
  <c r="F25" i="6"/>
  <c r="I23" i="6"/>
  <c r="I23" i="7"/>
  <c r="I25" i="6"/>
  <c r="I25" i="7"/>
  <c r="H27" i="6"/>
  <c r="H27" i="7"/>
  <c r="E40" i="6"/>
  <c r="E40" i="7"/>
  <c r="E62" i="7"/>
  <c r="E67" i="7"/>
  <c r="E67" i="6"/>
  <c r="E90" i="7"/>
  <c r="E90" i="6"/>
  <c r="E95" i="7"/>
  <c r="E95" i="6"/>
  <c r="E118" i="6"/>
  <c r="E118" i="7"/>
  <c r="E123" i="6"/>
  <c r="E123" i="7"/>
  <c r="E128" i="7"/>
  <c r="E128" i="6"/>
  <c r="E146" i="6"/>
  <c r="E146" i="7"/>
  <c r="E151" i="6"/>
  <c r="E151" i="7"/>
  <c r="E156" i="7"/>
  <c r="E156" i="6"/>
  <c r="E174" i="6"/>
  <c r="E174" i="7"/>
  <c r="E179" i="6"/>
  <c r="E179" i="7"/>
  <c r="E184" i="6"/>
  <c r="E184" i="7"/>
  <c r="E202" i="6"/>
  <c r="E202" i="7"/>
  <c r="E207" i="6"/>
  <c r="E207" i="7"/>
  <c r="E212" i="7"/>
  <c r="E212" i="6"/>
  <c r="E230" i="6"/>
  <c r="E230" i="7"/>
  <c r="E235" i="6"/>
  <c r="E235" i="7"/>
  <c r="E240" i="6"/>
  <c r="E240" i="7"/>
  <c r="E258" i="6"/>
  <c r="E263" i="6"/>
  <c r="E268" i="6"/>
  <c r="I291" i="6"/>
  <c r="G293" i="6"/>
  <c r="H304" i="6"/>
  <c r="F306" i="6"/>
  <c r="I307" i="6"/>
  <c r="E313" i="6"/>
  <c r="I318" i="6"/>
  <c r="H320" i="6"/>
  <c r="F322" i="6"/>
  <c r="E328" i="6"/>
  <c r="E333" i="6"/>
  <c r="F22" i="6"/>
  <c r="F22" i="7"/>
  <c r="I27" i="6"/>
  <c r="I27" i="7"/>
  <c r="E41" i="6"/>
  <c r="E41" i="7"/>
  <c r="E45" i="6"/>
  <c r="E45" i="7"/>
  <c r="E50" i="6"/>
  <c r="E50" i="7"/>
  <c r="E68" i="6"/>
  <c r="E68" i="7"/>
  <c r="E73" i="6"/>
  <c r="E73" i="7"/>
  <c r="E78" i="7"/>
  <c r="E78" i="6"/>
  <c r="E96" i="6"/>
  <c r="E96" i="7"/>
  <c r="E101" i="6"/>
  <c r="E101" i="7"/>
  <c r="E106" i="6"/>
  <c r="E106" i="7"/>
  <c r="E124" i="7"/>
  <c r="E124" i="6"/>
  <c r="E129" i="6"/>
  <c r="E129" i="7"/>
  <c r="E134" i="6"/>
  <c r="E134" i="7"/>
  <c r="E152" i="6"/>
  <c r="E152" i="7"/>
  <c r="E157" i="6"/>
  <c r="E157" i="7"/>
  <c r="E162" i="6"/>
  <c r="E162" i="7"/>
  <c r="E180" i="6"/>
  <c r="E180" i="7"/>
  <c r="E185" i="6"/>
  <c r="E185" i="7"/>
  <c r="E196" i="7"/>
  <c r="E208" i="7"/>
  <c r="E208" i="6"/>
  <c r="E213" i="6"/>
  <c r="E213" i="7"/>
  <c r="E236" i="6"/>
  <c r="E236" i="7"/>
  <c r="E241" i="6"/>
  <c r="E241" i="7"/>
  <c r="E252" i="6"/>
  <c r="E264" i="6"/>
  <c r="E269" i="6"/>
  <c r="E274" i="6"/>
  <c r="F284" i="6"/>
  <c r="F290" i="6"/>
  <c r="H293" i="6"/>
  <c r="E296" i="6"/>
  <c r="I304" i="6"/>
  <c r="G306" i="6"/>
  <c r="F308" i="6"/>
  <c r="E314" i="6"/>
  <c r="I320" i="6"/>
  <c r="G322" i="6"/>
  <c r="E329" i="6"/>
  <c r="E334" i="6"/>
  <c r="H19" i="7"/>
  <c r="H19" i="6"/>
  <c r="G22" i="6"/>
  <c r="G22" i="7"/>
  <c r="E51" i="6"/>
  <c r="E51" i="7"/>
  <c r="E69" i="6"/>
  <c r="E69" i="7"/>
  <c r="E79" i="6"/>
  <c r="E79" i="7"/>
  <c r="E97" i="6"/>
  <c r="E97" i="7"/>
  <c r="E102" i="7"/>
  <c r="E102" i="6"/>
  <c r="E107" i="7"/>
  <c r="E107" i="6"/>
  <c r="E125" i="6"/>
  <c r="E125" i="7"/>
  <c r="E130" i="6"/>
  <c r="E135" i="6"/>
  <c r="E135" i="7"/>
  <c r="E153" i="6"/>
  <c r="E153" i="7"/>
  <c r="E158" i="6"/>
  <c r="E158" i="7"/>
  <c r="E163" i="6"/>
  <c r="E163" i="7"/>
  <c r="E181" i="6"/>
  <c r="E181" i="7"/>
  <c r="E186" i="6"/>
  <c r="E186" i="7"/>
  <c r="E191" i="7"/>
  <c r="E191" i="6"/>
  <c r="E209" i="6"/>
  <c r="E209" i="7"/>
  <c r="E214" i="6"/>
  <c r="E214" i="7"/>
  <c r="E219" i="7"/>
  <c r="E219" i="6"/>
  <c r="E237" i="6"/>
  <c r="E237" i="7"/>
  <c r="E242" i="6"/>
  <c r="E242" i="7"/>
  <c r="E247" i="6"/>
  <c r="E265" i="6"/>
  <c r="E270" i="6"/>
  <c r="G290" i="6"/>
  <c r="F292" i="6"/>
  <c r="I293" i="6"/>
  <c r="E297" i="6"/>
  <c r="H306" i="6"/>
  <c r="G308" i="6"/>
  <c r="E315" i="6"/>
  <c r="F319" i="6"/>
  <c r="H322" i="6"/>
  <c r="E335" i="6"/>
  <c r="F24" i="6"/>
  <c r="F24" i="7"/>
  <c r="F26" i="6"/>
  <c r="F26" i="7"/>
  <c r="E46" i="6"/>
  <c r="E46" i="7"/>
  <c r="E74" i="6"/>
  <c r="E74" i="7"/>
  <c r="G26" i="6"/>
  <c r="G26" i="7"/>
  <c r="E30" i="6"/>
  <c r="E30" i="7"/>
  <c r="E47" i="7"/>
  <c r="E47" i="6"/>
  <c r="E52" i="6"/>
  <c r="E52" i="7"/>
  <c r="E57" i="6"/>
  <c r="E57" i="7"/>
  <c r="E75" i="6"/>
  <c r="E75" i="7"/>
  <c r="E80" i="6"/>
  <c r="E80" i="7"/>
  <c r="E85" i="6"/>
  <c r="E85" i="7"/>
  <c r="E103" i="6"/>
  <c r="E103" i="7"/>
  <c r="E108" i="7"/>
  <c r="E108" i="6"/>
  <c r="E113" i="6"/>
  <c r="E113" i="7"/>
  <c r="E131" i="6"/>
  <c r="E131" i="7"/>
  <c r="E136" i="6"/>
  <c r="E136" i="7"/>
  <c r="E141" i="6"/>
  <c r="E141" i="7"/>
  <c r="E159" i="7"/>
  <c r="E159" i="6"/>
  <c r="E164" i="7"/>
  <c r="E164" i="6"/>
  <c r="E169" i="6"/>
  <c r="E169" i="7"/>
  <c r="E187" i="7"/>
  <c r="E187" i="6"/>
  <c r="E192" i="7"/>
  <c r="E192" i="6"/>
  <c r="E215" i="6"/>
  <c r="E215" i="7"/>
  <c r="E220" i="6"/>
  <c r="E220" i="7"/>
  <c r="E243" i="6"/>
  <c r="E243" i="7"/>
  <c r="E248" i="6"/>
  <c r="E253" i="6"/>
  <c r="E271" i="6"/>
  <c r="E276" i="6"/>
  <c r="H290" i="6"/>
  <c r="G292" i="6"/>
  <c r="E298" i="6"/>
  <c r="F305" i="6"/>
  <c r="I306" i="6"/>
  <c r="H308" i="6"/>
  <c r="G319" i="6"/>
  <c r="F321" i="6"/>
  <c r="I322" i="6"/>
  <c r="E336" i="6"/>
  <c r="G24" i="6"/>
  <c r="G24" i="7"/>
  <c r="E29" i="6"/>
  <c r="E29" i="7"/>
  <c r="H24" i="7"/>
  <c r="H24" i="6"/>
  <c r="I22" i="6"/>
  <c r="I22" i="7"/>
  <c r="I24" i="6"/>
  <c r="I24" i="7"/>
  <c r="E31" i="6"/>
  <c r="E31" i="7"/>
  <c r="E36" i="6"/>
  <c r="E36" i="7"/>
  <c r="E48" i="7"/>
  <c r="E48" i="6"/>
  <c r="E53" i="6"/>
  <c r="E53" i="7"/>
  <c r="E58" i="6"/>
  <c r="E58" i="7"/>
  <c r="E76" i="7"/>
  <c r="E76" i="6"/>
  <c r="E81" i="7"/>
  <c r="E81" i="6"/>
  <c r="E86" i="7"/>
  <c r="E86" i="6"/>
  <c r="E104" i="6"/>
  <c r="E104" i="7"/>
  <c r="E109" i="6"/>
  <c r="E109" i="7"/>
  <c r="E114" i="6"/>
  <c r="E114" i="7"/>
  <c r="E132" i="7"/>
  <c r="E132" i="6"/>
  <c r="E137" i="6"/>
  <c r="E137" i="7"/>
  <c r="E142" i="6"/>
  <c r="E142" i="7"/>
  <c r="E160" i="7"/>
  <c r="E160" i="6"/>
  <c r="E165" i="6"/>
  <c r="E165" i="7"/>
  <c r="E170" i="6"/>
  <c r="E170" i="7"/>
  <c r="E188" i="6"/>
  <c r="E188" i="7"/>
  <c r="E193" i="6"/>
  <c r="E193" i="7"/>
  <c r="E198" i="6"/>
  <c r="E198" i="7"/>
  <c r="E216" i="6"/>
  <c r="E216" i="7"/>
  <c r="E221" i="6"/>
  <c r="E221" i="7"/>
  <c r="E244" i="6"/>
  <c r="E244" i="7"/>
  <c r="E249" i="6"/>
  <c r="E254" i="6"/>
  <c r="E272" i="6"/>
  <c r="E277" i="6"/>
  <c r="I290" i="6"/>
  <c r="H292" i="6"/>
  <c r="F294" i="6"/>
  <c r="E299" i="6"/>
  <c r="G305" i="6"/>
  <c r="I308" i="6"/>
  <c r="H319" i="6"/>
  <c r="G321" i="6"/>
  <c r="E324" i="6"/>
  <c r="I26" i="6"/>
  <c r="I26" i="7"/>
  <c r="E32" i="6"/>
  <c r="E32" i="7"/>
  <c r="E37" i="6"/>
  <c r="E37" i="7"/>
  <c r="E54" i="7"/>
  <c r="E54" i="6"/>
  <c r="E59" i="7"/>
  <c r="E59" i="6"/>
  <c r="E64" i="6"/>
  <c r="E64" i="7"/>
  <c r="E82" i="7"/>
  <c r="E82" i="6"/>
  <c r="E87" i="6"/>
  <c r="E87" i="7"/>
  <c r="E92" i="6"/>
  <c r="E92" i="7"/>
  <c r="E110" i="6"/>
  <c r="E110" i="7"/>
  <c r="E115" i="6"/>
  <c r="E115" i="7"/>
  <c r="E120" i="7"/>
  <c r="E120" i="6"/>
  <c r="E138" i="6"/>
  <c r="E138" i="7"/>
  <c r="E143" i="6"/>
  <c r="E143" i="7"/>
  <c r="E148" i="6"/>
  <c r="E148" i="7"/>
  <c r="E166" i="6"/>
  <c r="E166" i="7"/>
  <c r="E171" i="7"/>
  <c r="E171" i="6"/>
  <c r="E176" i="7"/>
  <c r="E176" i="6"/>
  <c r="E194" i="6"/>
  <c r="E194" i="7"/>
  <c r="E199" i="7"/>
  <c r="E199" i="6"/>
  <c r="E222" i="6"/>
  <c r="E222" i="7"/>
  <c r="E227" i="6"/>
  <c r="E227" i="7"/>
  <c r="E250" i="6"/>
  <c r="E255" i="6"/>
  <c r="E260" i="6"/>
  <c r="E278" i="6"/>
  <c r="F283" i="6"/>
  <c r="F291" i="6"/>
  <c r="I292" i="6"/>
  <c r="G294" i="6"/>
  <c r="E300" i="6"/>
  <c r="H305" i="6"/>
  <c r="F307" i="6"/>
  <c r="F318" i="6"/>
  <c r="I319" i="6"/>
  <c r="H321" i="6"/>
  <c r="E325" i="6"/>
  <c r="G25" i="6"/>
  <c r="G25" i="7"/>
  <c r="F27" i="6"/>
  <c r="F27" i="7"/>
  <c r="E33" i="6"/>
  <c r="E33" i="7"/>
  <c r="E38" i="6"/>
  <c r="E38" i="7"/>
  <c r="E55" i="6"/>
  <c r="E55" i="7"/>
  <c r="E60" i="6"/>
  <c r="E60" i="7"/>
  <c r="E65" i="6"/>
  <c r="E65" i="7"/>
  <c r="E83" i="6"/>
  <c r="E83" i="7"/>
  <c r="E88" i="6"/>
  <c r="E88" i="7"/>
  <c r="E111" i="7"/>
  <c r="E111" i="6"/>
  <c r="E116" i="7"/>
  <c r="E116" i="6"/>
  <c r="E121" i="6"/>
  <c r="E121" i="7"/>
  <c r="E139" i="7"/>
  <c r="E139" i="6"/>
  <c r="E144" i="7"/>
  <c r="E144" i="6"/>
  <c r="E149" i="6"/>
  <c r="E149" i="7"/>
  <c r="E167" i="6"/>
  <c r="E167" i="7"/>
  <c r="E172" i="6"/>
  <c r="E172" i="7"/>
  <c r="E177" i="6"/>
  <c r="E177" i="7"/>
  <c r="E195" i="6"/>
  <c r="E195" i="7"/>
  <c r="E200" i="6"/>
  <c r="E200" i="7"/>
  <c r="E223" i="6"/>
  <c r="E223" i="7"/>
  <c r="E228" i="6"/>
  <c r="E228" i="7"/>
  <c r="E233" i="6"/>
  <c r="E233" i="7"/>
  <c r="E251" i="6"/>
  <c r="E256" i="6"/>
  <c r="E279" i="6"/>
  <c r="G291" i="6"/>
  <c r="H294" i="6"/>
  <c r="E301" i="6"/>
  <c r="F304" i="6"/>
  <c r="I305" i="6"/>
  <c r="G307" i="6"/>
  <c r="E311" i="6"/>
  <c r="G318" i="6"/>
  <c r="F320" i="6"/>
  <c r="I321" i="6"/>
  <c r="E326" i="6"/>
  <c r="E331" i="6"/>
  <c r="G20" i="7"/>
  <c r="H25" i="6"/>
  <c r="H25" i="7"/>
  <c r="G27" i="6"/>
  <c r="G27" i="7"/>
  <c r="E34" i="7"/>
  <c r="E34" i="6"/>
  <c r="E39" i="7"/>
  <c r="E39" i="6"/>
  <c r="E43" i="6"/>
  <c r="E43" i="7"/>
  <c r="E61" i="6"/>
  <c r="E61" i="7"/>
  <c r="E66" i="6"/>
  <c r="E66" i="7"/>
  <c r="E71" i="7"/>
  <c r="E71" i="6"/>
  <c r="E89" i="6"/>
  <c r="E89" i="7"/>
  <c r="E94" i="6"/>
  <c r="E94" i="7"/>
  <c r="E99" i="6"/>
  <c r="E99" i="7"/>
  <c r="E117" i="6"/>
  <c r="E117" i="7"/>
  <c r="E122" i="6"/>
  <c r="E122" i="7"/>
  <c r="E127" i="7"/>
  <c r="E127" i="6"/>
  <c r="E145" i="6"/>
  <c r="E145" i="7"/>
  <c r="E150" i="6"/>
  <c r="E150" i="7"/>
  <c r="E155" i="7"/>
  <c r="E155" i="6"/>
  <c r="E173" i="6"/>
  <c r="E173" i="7"/>
  <c r="E178" i="6"/>
  <c r="E178" i="7"/>
  <c r="E201" i="6"/>
  <c r="E201" i="7"/>
  <c r="E206" i="6"/>
  <c r="E206" i="7"/>
  <c r="E229" i="6"/>
  <c r="E229" i="7"/>
  <c r="E234" i="6"/>
  <c r="E234" i="7"/>
  <c r="E257" i="6"/>
  <c r="E262" i="6"/>
  <c r="E267" i="6"/>
  <c r="H291" i="6"/>
  <c r="F293" i="6"/>
  <c r="I294" i="6"/>
  <c r="G304" i="6"/>
  <c r="H307" i="6"/>
  <c r="E312" i="6"/>
  <c r="E317" i="6"/>
  <c r="H318" i="6"/>
  <c r="G320" i="6"/>
  <c r="E327" i="6"/>
  <c r="E332" i="6"/>
  <c r="G231" i="6"/>
  <c r="G231" i="7"/>
  <c r="E226" i="6"/>
  <c r="E226" i="7"/>
  <c r="H49" i="6"/>
  <c r="H49" i="7"/>
  <c r="G49" i="6"/>
  <c r="G49" i="7"/>
  <c r="E44" i="6"/>
  <c r="E44" i="7"/>
  <c r="G23" i="6"/>
  <c r="G23" i="7"/>
  <c r="F23" i="6"/>
  <c r="F23" i="7"/>
  <c r="F210" i="7"/>
  <c r="F210" i="6"/>
  <c r="H210" i="6"/>
  <c r="H210" i="7"/>
  <c r="E205" i="6"/>
  <c r="E205" i="7"/>
  <c r="H280" i="6"/>
  <c r="E275" i="6"/>
  <c r="H105" i="6"/>
  <c r="H105" i="7"/>
  <c r="E100" i="7"/>
  <c r="E100" i="6"/>
  <c r="H98" i="6"/>
  <c r="H98" i="7"/>
  <c r="E93" i="6"/>
  <c r="E93" i="7"/>
  <c r="H77" i="7"/>
  <c r="H77" i="6"/>
  <c r="E72" i="6"/>
  <c r="E72" i="7"/>
  <c r="H23" i="7"/>
  <c r="H23" i="6"/>
  <c r="I283" i="6" l="1"/>
  <c r="E497" i="6"/>
  <c r="E26" i="7"/>
  <c r="E196" i="6"/>
  <c r="F491" i="6"/>
  <c r="E62" i="6"/>
  <c r="I19" i="7"/>
  <c r="E290" i="6"/>
  <c r="I19" i="6"/>
  <c r="E484" i="6"/>
  <c r="E394" i="6"/>
  <c r="E442" i="6"/>
  <c r="E450" i="6"/>
  <c r="E400" i="6"/>
  <c r="F341" i="6"/>
  <c r="E411" i="6"/>
  <c r="I443" i="6"/>
  <c r="F339" i="6"/>
  <c r="E438" i="6"/>
  <c r="E428" i="6"/>
  <c r="E380" i="6"/>
  <c r="E396" i="6"/>
  <c r="G429" i="6"/>
  <c r="E346" i="6"/>
  <c r="E436" i="6"/>
  <c r="E368" i="6"/>
  <c r="E440" i="6"/>
  <c r="H414" i="6"/>
  <c r="E407" i="6"/>
  <c r="E280" i="6"/>
  <c r="H443" i="6"/>
  <c r="H415" i="6"/>
  <c r="I429" i="6"/>
  <c r="I415" i="6"/>
  <c r="E409" i="6"/>
  <c r="E410" i="6"/>
  <c r="E395" i="6"/>
  <c r="E387" i="6"/>
  <c r="H429" i="6"/>
  <c r="E408" i="6"/>
  <c r="G415" i="6"/>
  <c r="E506" i="6"/>
  <c r="H485" i="6"/>
  <c r="F342" i="6"/>
  <c r="F429" i="6"/>
  <c r="H408" i="6"/>
  <c r="H422" i="6"/>
  <c r="E372" i="6"/>
  <c r="H343" i="6"/>
  <c r="G443" i="6"/>
  <c r="E412" i="6"/>
  <c r="E464" i="6"/>
  <c r="E399" i="6"/>
  <c r="F401" i="6"/>
  <c r="E478" i="6"/>
  <c r="H15" i="6"/>
  <c r="E413" i="6"/>
  <c r="E398" i="6"/>
  <c r="E423" i="6"/>
  <c r="E471" i="6"/>
  <c r="F443" i="6"/>
  <c r="G401" i="6"/>
  <c r="E439" i="6"/>
  <c r="I401" i="6"/>
  <c r="E457" i="6"/>
  <c r="F415" i="6"/>
  <c r="E441" i="6"/>
  <c r="F340" i="6"/>
  <c r="E425" i="6"/>
  <c r="I284" i="6"/>
  <c r="F487" i="6"/>
  <c r="E494" i="6"/>
  <c r="G491" i="6"/>
  <c r="F287" i="6"/>
  <c r="G286" i="6"/>
  <c r="F282" i="6"/>
  <c r="G282" i="6"/>
  <c r="G489" i="6"/>
  <c r="H282" i="6"/>
  <c r="H285" i="6"/>
  <c r="G492" i="6"/>
  <c r="I286" i="6"/>
  <c r="E292" i="6"/>
  <c r="E319" i="6"/>
  <c r="E321" i="6"/>
  <c r="G339" i="6"/>
  <c r="E294" i="6"/>
  <c r="G18" i="6"/>
  <c r="I20" i="7"/>
  <c r="F492" i="6"/>
  <c r="G488" i="6"/>
  <c r="G20" i="6"/>
  <c r="E305" i="6"/>
  <c r="E224" i="7"/>
  <c r="I16" i="7"/>
  <c r="I20" i="6"/>
  <c r="I490" i="6"/>
  <c r="E26" i="6"/>
  <c r="E224" i="6"/>
  <c r="I16" i="6"/>
  <c r="G18" i="7"/>
  <c r="F489" i="6"/>
  <c r="I309" i="6"/>
  <c r="H286" i="6"/>
  <c r="I18" i="7"/>
  <c r="I18" i="6"/>
  <c r="I487" i="6"/>
  <c r="H400" i="6"/>
  <c r="F493" i="6"/>
  <c r="G352" i="6"/>
  <c r="G341" i="6"/>
  <c r="H488" i="6"/>
  <c r="I488" i="6"/>
  <c r="F373" i="6"/>
  <c r="F343" i="6"/>
  <c r="G340" i="6"/>
  <c r="H490" i="6"/>
  <c r="I373" i="6"/>
  <c r="F352" i="6"/>
  <c r="H340" i="6"/>
  <c r="E347" i="6"/>
  <c r="H342" i="6"/>
  <c r="E367" i="6"/>
  <c r="H491" i="6"/>
  <c r="E351" i="6"/>
  <c r="F490" i="6"/>
  <c r="E348" i="6"/>
  <c r="H373" i="6"/>
  <c r="E366" i="6"/>
  <c r="H489" i="6"/>
  <c r="E371" i="6"/>
  <c r="G490" i="6"/>
  <c r="G344" i="6"/>
  <c r="I491" i="6"/>
  <c r="I492" i="6"/>
  <c r="G342" i="6"/>
  <c r="G373" i="6"/>
  <c r="H352" i="6"/>
  <c r="E350" i="6"/>
  <c r="I339" i="6"/>
  <c r="E369" i="6"/>
  <c r="E349" i="6"/>
  <c r="F344" i="6"/>
  <c r="I489" i="6"/>
  <c r="G343" i="6"/>
  <c r="E370" i="6"/>
  <c r="I352" i="6"/>
  <c r="E359" i="6"/>
  <c r="H341" i="6"/>
  <c r="H492" i="6"/>
  <c r="G500" i="6"/>
  <c r="I500" i="6"/>
  <c r="H500" i="6"/>
  <c r="E507" i="6"/>
  <c r="E397" i="6"/>
  <c r="E427" i="6"/>
  <c r="G287" i="6"/>
  <c r="H487" i="6"/>
  <c r="H63" i="6"/>
  <c r="H63" i="7"/>
  <c r="E499" i="6"/>
  <c r="E498" i="6"/>
  <c r="E496" i="6"/>
  <c r="E421" i="6"/>
  <c r="E303" i="6"/>
  <c r="H507" i="6"/>
  <c r="G323" i="6"/>
  <c r="I343" i="6"/>
  <c r="F500" i="6"/>
  <c r="I282" i="6"/>
  <c r="I344" i="6"/>
  <c r="E495" i="6"/>
  <c r="E424" i="6"/>
  <c r="H339" i="6"/>
  <c r="E306" i="6"/>
  <c r="F15" i="6"/>
  <c r="F15" i="7"/>
  <c r="E273" i="6"/>
  <c r="E133" i="6"/>
  <c r="E133" i="7"/>
  <c r="H287" i="6"/>
  <c r="E320" i="6"/>
  <c r="H284" i="6"/>
  <c r="E238" i="6"/>
  <c r="E238" i="7"/>
  <c r="E293" i="6"/>
  <c r="E316" i="6"/>
  <c r="E42" i="6"/>
  <c r="E42" i="7"/>
  <c r="E112" i="7"/>
  <c r="E112" i="6"/>
  <c r="E330" i="6"/>
  <c r="G309" i="6"/>
  <c r="E63" i="7"/>
  <c r="E63" i="6"/>
  <c r="I17" i="7"/>
  <c r="I17" i="6"/>
  <c r="G17" i="6"/>
  <c r="G17" i="7"/>
  <c r="E19" i="7"/>
  <c r="F309" i="6"/>
  <c r="I15" i="6"/>
  <c r="I15" i="7"/>
  <c r="E27" i="7"/>
  <c r="E27" i="6"/>
  <c r="E266" i="6"/>
  <c r="E154" i="6"/>
  <c r="E154" i="7"/>
  <c r="E25" i="6"/>
  <c r="E25" i="7"/>
  <c r="E289" i="6"/>
  <c r="E203" i="7"/>
  <c r="E203" i="6"/>
  <c r="H17" i="6"/>
  <c r="H17" i="7"/>
  <c r="I323" i="6"/>
  <c r="E119" i="6"/>
  <c r="E119" i="7"/>
  <c r="E308" i="6"/>
  <c r="I8" i="7"/>
  <c r="H18" i="7"/>
  <c r="H18" i="6"/>
  <c r="E70" i="7"/>
  <c r="E70" i="6"/>
  <c r="F19" i="6"/>
  <c r="F19" i="7"/>
  <c r="E302" i="6"/>
  <c r="E84" i="6"/>
  <c r="E84" i="7"/>
  <c r="E322" i="6"/>
  <c r="I295" i="6"/>
  <c r="E337" i="6"/>
  <c r="I287" i="6"/>
  <c r="E189" i="6"/>
  <c r="E189" i="7"/>
  <c r="E22" i="6"/>
  <c r="E22" i="7"/>
  <c r="E217" i="6"/>
  <c r="E126" i="6"/>
  <c r="E126" i="7"/>
  <c r="G284" i="6"/>
  <c r="F20" i="6"/>
  <c r="F20" i="7"/>
  <c r="G285" i="6"/>
  <c r="E259" i="6"/>
  <c r="H295" i="6"/>
  <c r="H283" i="6"/>
  <c r="E245" i="6"/>
  <c r="E304" i="6"/>
  <c r="G295" i="6"/>
  <c r="E291" i="6"/>
  <c r="F285" i="6"/>
  <c r="E91" i="6"/>
  <c r="E91" i="7"/>
  <c r="E168" i="6"/>
  <c r="E168" i="7"/>
  <c r="E24" i="6"/>
  <c r="E24" i="7"/>
  <c r="F323" i="6"/>
  <c r="I285" i="6"/>
  <c r="E147" i="6"/>
  <c r="E147" i="7"/>
  <c r="I28" i="6"/>
  <c r="I28" i="7"/>
  <c r="E56" i="6"/>
  <c r="E56" i="7"/>
  <c r="H309" i="6"/>
  <c r="H323" i="6"/>
  <c r="E182" i="6"/>
  <c r="E182" i="7"/>
  <c r="F17" i="6"/>
  <c r="F17" i="7"/>
  <c r="G283" i="6"/>
  <c r="E307" i="6"/>
  <c r="G19" i="7"/>
  <c r="G19" i="6"/>
  <c r="E140" i="6"/>
  <c r="E140" i="7"/>
  <c r="F18" i="6"/>
  <c r="F18" i="7"/>
  <c r="G15" i="6"/>
  <c r="G15" i="7"/>
  <c r="F286" i="6"/>
  <c r="E161" i="6"/>
  <c r="E161" i="7"/>
  <c r="E175" i="6"/>
  <c r="E175" i="7"/>
  <c r="E35" i="6"/>
  <c r="E35" i="7"/>
  <c r="H20" i="6"/>
  <c r="H20" i="7"/>
  <c r="E231" i="6"/>
  <c r="E231" i="7"/>
  <c r="G16" i="7"/>
  <c r="G16" i="6"/>
  <c r="G28" i="6"/>
  <c r="G28" i="7"/>
  <c r="E49" i="6"/>
  <c r="E49" i="7"/>
  <c r="F16" i="6"/>
  <c r="F16" i="7"/>
  <c r="F28" i="7"/>
  <c r="F28" i="6"/>
  <c r="E210" i="6"/>
  <c r="E210" i="7"/>
  <c r="E105" i="7"/>
  <c r="E105" i="6"/>
  <c r="E98" i="7"/>
  <c r="E98" i="6"/>
  <c r="E77" i="6"/>
  <c r="E77" i="7"/>
  <c r="H28" i="6"/>
  <c r="H28" i="7"/>
  <c r="E23" i="7"/>
  <c r="E23" i="6"/>
  <c r="H16" i="6"/>
  <c r="H16" i="7"/>
  <c r="H7" i="6" l="1"/>
  <c r="E19" i="6"/>
  <c r="H21" i="7"/>
  <c r="H21" i="6"/>
  <c r="E490" i="6"/>
  <c r="I8" i="6"/>
  <c r="E422" i="6"/>
  <c r="E485" i="6"/>
  <c r="H7" i="7"/>
  <c r="H401" i="6"/>
  <c r="E443" i="6"/>
  <c r="E401" i="6"/>
  <c r="E429" i="6"/>
  <c r="E342" i="6"/>
  <c r="I493" i="6"/>
  <c r="F288" i="6"/>
  <c r="I11" i="7"/>
  <c r="I11" i="6"/>
  <c r="H11" i="7"/>
  <c r="G288" i="6"/>
  <c r="G493" i="6"/>
  <c r="E492" i="6"/>
  <c r="H11" i="6"/>
  <c r="G10" i="6"/>
  <c r="G10" i="7"/>
  <c r="G12" i="7"/>
  <c r="H344" i="6"/>
  <c r="E488" i="6"/>
  <c r="I345" i="6"/>
  <c r="G345" i="6"/>
  <c r="E491" i="6"/>
  <c r="E343" i="6"/>
  <c r="E340" i="6"/>
  <c r="E489" i="6"/>
  <c r="G12" i="6"/>
  <c r="E341" i="6"/>
  <c r="F345" i="6"/>
  <c r="H493" i="6"/>
  <c r="E373" i="6"/>
  <c r="E352" i="6"/>
  <c r="I288" i="6"/>
  <c r="E414" i="6"/>
  <c r="E500" i="6"/>
  <c r="E487" i="6"/>
  <c r="E339" i="6"/>
  <c r="I7" i="6"/>
  <c r="I7" i="7"/>
  <c r="I21" i="6"/>
  <c r="N13" i="6" s="1"/>
  <c r="I21" i="7"/>
  <c r="H288" i="6"/>
  <c r="E295" i="6"/>
  <c r="E287" i="6"/>
  <c r="E282" i="6"/>
  <c r="F7" i="6"/>
  <c r="F7" i="7"/>
  <c r="E283" i="6"/>
  <c r="G11" i="7"/>
  <c r="G11" i="6"/>
  <c r="I10" i="7"/>
  <c r="I10" i="6"/>
  <c r="E309" i="6"/>
  <c r="H10" i="7"/>
  <c r="H10" i="6"/>
  <c r="H9" i="6"/>
  <c r="H9" i="7"/>
  <c r="I9" i="6"/>
  <c r="I9" i="7"/>
  <c r="F11" i="6"/>
  <c r="F11" i="7"/>
  <c r="F10" i="6"/>
  <c r="F10" i="7"/>
  <c r="E17" i="6"/>
  <c r="J9" i="6" s="1"/>
  <c r="E17" i="7"/>
  <c r="E323" i="6"/>
  <c r="J11" i="6" s="1"/>
  <c r="I12" i="6"/>
  <c r="I12" i="7"/>
  <c r="F12" i="6"/>
  <c r="F12" i="7"/>
  <c r="E18" i="6"/>
  <c r="J10" i="6" s="1"/>
  <c r="E18" i="7"/>
  <c r="E286" i="6"/>
  <c r="E285" i="6"/>
  <c r="F9" i="6"/>
  <c r="F9" i="7"/>
  <c r="E20" i="6"/>
  <c r="J12" i="6" s="1"/>
  <c r="E20" i="7"/>
  <c r="E15" i="6"/>
  <c r="E15" i="7"/>
  <c r="G7" i="6"/>
  <c r="G7" i="7"/>
  <c r="E284" i="6"/>
  <c r="G9" i="6"/>
  <c r="G9" i="7"/>
  <c r="G21" i="7"/>
  <c r="G21" i="6"/>
  <c r="G8" i="6"/>
  <c r="G8" i="7"/>
  <c r="F21" i="7"/>
  <c r="F21" i="6"/>
  <c r="K13" i="6" s="1"/>
  <c r="F8" i="6"/>
  <c r="F8" i="7"/>
  <c r="E16" i="7"/>
  <c r="E16" i="6"/>
  <c r="E28" i="6"/>
  <c r="E28" i="7"/>
  <c r="H8" i="7"/>
  <c r="H8" i="6"/>
  <c r="N12" i="6"/>
  <c r="M12" i="6"/>
  <c r="K12" i="6"/>
  <c r="N11" i="6"/>
  <c r="M11" i="6"/>
  <c r="L11" i="6"/>
  <c r="K11" i="6"/>
  <c r="M10" i="6"/>
  <c r="L10" i="6"/>
  <c r="K10" i="6"/>
  <c r="N9" i="6"/>
  <c r="M9" i="6"/>
  <c r="L9" i="6"/>
  <c r="N8" i="6"/>
  <c r="K8" i="6"/>
  <c r="N7" i="6"/>
  <c r="K7" i="6"/>
  <c r="H345" i="6" l="1"/>
  <c r="E415" i="6"/>
  <c r="H12" i="6"/>
  <c r="S12" i="6" s="1"/>
  <c r="H12" i="7"/>
  <c r="E11" i="6"/>
  <c r="P11" i="6" s="1"/>
  <c r="E11" i="7"/>
  <c r="E493" i="6"/>
  <c r="E344" i="6"/>
  <c r="G13" i="6"/>
  <c r="G13" i="7"/>
  <c r="F13" i="7"/>
  <c r="F13" i="6"/>
  <c r="Q13" i="6" s="1"/>
  <c r="E7" i="6"/>
  <c r="E7" i="7"/>
  <c r="E9" i="6"/>
  <c r="P9" i="6" s="1"/>
  <c r="E9" i="7"/>
  <c r="E288" i="6"/>
  <c r="I13" i="7"/>
  <c r="I13" i="6"/>
  <c r="T13" i="6" s="1"/>
  <c r="E10" i="7"/>
  <c r="E10" i="6"/>
  <c r="P10" i="6" s="1"/>
  <c r="E21" i="7"/>
  <c r="E21" i="6"/>
  <c r="E8" i="6"/>
  <c r="E8" i="7"/>
  <c r="K9" i="6"/>
  <c r="Q9" i="6" s="1"/>
  <c r="N10" i="6"/>
  <c r="T10" i="6" s="1"/>
  <c r="L12" i="6"/>
  <c r="R12" i="6" s="1"/>
  <c r="Q7" i="6"/>
  <c r="T7" i="6"/>
  <c r="S11" i="6"/>
  <c r="T8" i="6"/>
  <c r="R10" i="6"/>
  <c r="S10" i="6"/>
  <c r="Q12" i="6"/>
  <c r="S9" i="6"/>
  <c r="Q11" i="6"/>
  <c r="T12" i="6"/>
  <c r="T9" i="6"/>
  <c r="R11" i="6"/>
  <c r="Q10" i="6"/>
  <c r="T11" i="6"/>
  <c r="R9" i="6"/>
  <c r="Q8" i="6"/>
  <c r="H13" i="7" l="1"/>
  <c r="H13" i="6"/>
  <c r="E345" i="6"/>
  <c r="E12" i="6"/>
  <c r="P12" i="6" s="1"/>
  <c r="E12" i="7"/>
  <c r="M8" i="6"/>
  <c r="L7" i="6"/>
  <c r="M7" i="6"/>
  <c r="L8" i="6"/>
  <c r="E13" i="6" l="1"/>
  <c r="E13" i="7"/>
  <c r="S8" i="6"/>
  <c r="L13" i="6"/>
  <c r="J8" i="6"/>
  <c r="R8" i="6"/>
  <c r="S7" i="6"/>
  <c r="R7" i="6"/>
  <c r="J7" i="6" l="1"/>
  <c r="M13" i="6"/>
  <c r="J13" i="6"/>
  <c r="R13" i="6"/>
  <c r="P8" i="6"/>
  <c r="P7" i="6" l="1"/>
  <c r="S13" i="6"/>
  <c r="P13" i="6"/>
</calcChain>
</file>

<file path=xl/sharedStrings.xml><?xml version="1.0" encoding="utf-8"?>
<sst xmlns="http://schemas.openxmlformats.org/spreadsheetml/2006/main" count="2063" uniqueCount="678">
  <si>
    <t>ФБ</t>
  </si>
  <si>
    <t>ОБ</t>
  </si>
  <si>
    <t>МБ</t>
  </si>
  <si>
    <t>ВИ</t>
  </si>
  <si>
    <t>1.1.</t>
  </si>
  <si>
    <t>2.1.</t>
  </si>
  <si>
    <t>2.2.</t>
  </si>
  <si>
    <t>2.3.</t>
  </si>
  <si>
    <t>3.1.</t>
  </si>
  <si>
    <t>3.3.</t>
  </si>
  <si>
    <t>3.4.</t>
  </si>
  <si>
    <t>3.5.</t>
  </si>
  <si>
    <t>3.6.</t>
  </si>
  <si>
    <t>4.1.</t>
  </si>
  <si>
    <t>4.2.</t>
  </si>
  <si>
    <t>№ п/п</t>
  </si>
  <si>
    <t>Цели, задачи, мероприятия муниципальной программы</t>
  </si>
  <si>
    <t>Исполнитель мероприятий муниципальной программы</t>
  </si>
  <si>
    <t>Срок реализации мероприятий</t>
  </si>
  <si>
    <t>Объем финансирования, тыс. руб.</t>
  </si>
  <si>
    <t>Фин.средства, всего</t>
  </si>
  <si>
    <t>в том числе:</t>
  </si>
  <si>
    <t>Повышение надежности функционирования систем коммунальной инфраструктуры, предотвращение вредного воздействия отходов на здоровье человека и окружающую среду, сохранение и развитие автомобильных дорог общего пользования местного значения Шелеховского района.</t>
  </si>
  <si>
    <t>Отдел жилищно-коммунального хозяйства и экологии</t>
  </si>
  <si>
    <t>Управление по экономике</t>
  </si>
  <si>
    <t>Управление образования Отдел культуры</t>
  </si>
  <si>
    <t>2024-2030</t>
  </si>
  <si>
    <t>2019-2030</t>
  </si>
  <si>
    <r>
      <t>Подпрограмма 1 «Модернизация и подготовка к отопительному периоду объектов коммунальной инфраструктуры, находящейся в муниципальной собственности Шелеховского района»</t>
    </r>
    <r>
      <rPr>
        <sz val="12"/>
        <rFont val="Times New Roman"/>
        <family val="1"/>
        <charset val="204"/>
      </rPr>
      <t xml:space="preserve"> </t>
    </r>
  </si>
  <si>
    <t>Повышение надежности объектов теплоснабжения, коммунальной инфраструктуры, находящихся в муниципальной собственности Шелеховского района.</t>
  </si>
  <si>
    <r>
      <t>Повышение надежности объектов теплоснабжения, коммунальной инфраструктуры, находящихся в муниципальной собственности Шелеховского района</t>
    </r>
    <r>
      <rPr>
        <sz val="12"/>
        <rFont val="Times New Roman"/>
        <family val="1"/>
        <charset val="204"/>
      </rPr>
      <t>, сокращение потерь топливно-энергетических ресурсов и воды на объектах теплоснабжения и коммунальной инфраструктуры, находящихся в муниципальной собственности Шелеховского района.</t>
    </r>
  </si>
  <si>
    <t>п. Чистые Ключи,  капитальный ремонт магистрального водовода Шелехов-Чистые Ключи. II этап-2018 год</t>
  </si>
  <si>
    <t>Капитальный ремонт 1,4 км магистрального водовода Шелехов-Чистые Ключи, от ВК-3 до городской черты г. Шелехов, Шелеховского района, Иркутской области</t>
  </si>
  <si>
    <t>Приобретение котельного и котельно-вспомогательного оборудования на котельные социальной сферы</t>
  </si>
  <si>
    <t>Капитальный ремонт объектов водоснабжения, 3-х км водопроводных сетей  п. Подкаменная</t>
  </si>
  <si>
    <t>Подготовка объектов инженерной инфраструктуры, находящихся в муниципальной собственности Шелеховского района, к работе в зимних условиях.</t>
  </si>
  <si>
    <t>Создание аварийно-технического запаса для объектов инженерной инфраструктуры, находящихся в муниципальной собственности Шелеховского района.</t>
  </si>
  <si>
    <t>Разработка проектно-сметной документации для реализации мероприятия по капитальному ремонту магистрального водопровода Шелехов-Чистые Ключи</t>
  </si>
  <si>
    <t>Строительный контроль по капитальному ремонту магистрального водопровода Шелехов-Чистые Ключи.</t>
  </si>
  <si>
    <t>Прохождение проверки достоверности сметной стоимости объектов капитального строительства в ГАУИО «Экспертиза в строительстве Иркутской области» ; капитальный ремонт магистрального водопровода Шелехов-Чистые Ключи</t>
  </si>
  <si>
    <t>Приобретение специализированной техники для водоснабжения населения (для Шаманского муниципального образования)</t>
  </si>
  <si>
    <t>Капитальный ремонт канализационного коллектора п. Чистые Ключи-Шелехов</t>
  </si>
  <si>
    <t>Техническое обследование и актуализация схем водоснабжения и водоотведения на территории сельских поселений Шелеховского района</t>
  </si>
  <si>
    <t>Восстановительные работы</t>
  </si>
  <si>
    <t>Очистка накопительных ёмкостей систем водоснабжения п. Чистые Ключи, п. Подкаменная</t>
  </si>
  <si>
    <t>Разработка проектно-сметной документации для реализации мероприятия по капитальному ремонту магистрального водопровода Шелехов-Чистые Ключи IV этап</t>
  </si>
  <si>
    <t>Прохождение проверки достоверности сметной стоимости объектов капитального строительства в ГАУИО «Экспертиза в строительстве Иркутской области» капитальный ремонт магистрального водопровода Шелехов-Чистые Ключи IV этап</t>
  </si>
  <si>
    <t>Инженерно-геодезические изыскания по объекту: «водопровода Шелехов-Чистые Ключи»</t>
  </si>
  <si>
    <t>Разработка проектно-сметной документации для реализации мероприятия по капитальному ремонту канализационного коллектора системы КНС п. Чистые Ключи</t>
  </si>
  <si>
    <t>Прохождение проверки достоверности сметной стоимости объектов капитального строительства в ГАУИО «Экспертиза в строительстве Иркутской области» капитальному ремонту канализационного коллектора системы КНС п. Чистые Ключи</t>
  </si>
  <si>
    <t>Выполнение комплекса изысканий: геодезических, геологических, гидрометеорологических и экологических по объекту «Строительство водопроводных сетей д. Олха».</t>
  </si>
  <si>
    <t>Разработка проекта планировки, проекта межевания территории, проектно – сметной документации для реализации мероприятия по строительству водопроводных сетей д. Олха.</t>
  </si>
  <si>
    <t>Прохождение проверки достоверности сметной стоимости объектов капитального строительства в ГАУИО «Экспертиза в строительстве Иркутской области» «Строительство водопроводных сетей д. Олха»</t>
  </si>
  <si>
    <t>Прохождение государственной экспертизы проектной документации и результатов инженерных изысканий по объекту «Строительство водопроводных сетей д. Олха»</t>
  </si>
  <si>
    <t>Прохождение государственной экологической экспертизы по проектной документации «Строительство водопроводных сетей д. Олха»</t>
  </si>
  <si>
    <t>Строительство водопроводных сетей д. Олха</t>
  </si>
  <si>
    <t>Капитальный ремонт1,4 км магистрального водовода Шелехов-Чистые Ключи от городской черты г. Шелехов до водопроводной насосной станции ВНС-1</t>
  </si>
  <si>
    <t>Капитальный ремонт магистрального водовода Шелехов-Чистые Ключи V этап</t>
  </si>
  <si>
    <t>Разработка проектно – сметной документации для реализации мероприятия по объекту «Строительство водопроводных сетей  в Шелеховском районе (с.Введенщина -с.Баклаши)»</t>
  </si>
  <si>
    <t>Прохождение проверки достоверности сметной стоимости объектов капитального строительства в ГАУИО «Экспертиза в строительстве Иркутской области» «Строительство водопроводных сетей  в Шелеховском районе (с.Введенщина -с.Баклаши)»</t>
  </si>
  <si>
    <t>Прохождение государственной экспертизы проектной документации и результатов инженерных изысканий по объекту «Строительство водопроводных сетей  в Шелеховском районе (с.Введенщина -с.Баклаши)»</t>
  </si>
  <si>
    <t>Прохождение государственной экологической экспертизы по проектной документации «Строительство водопроводных сетей  в Шелеховском районе (с.Введенщина -с.Баклаши)»</t>
  </si>
  <si>
    <t>Выполнение комплекса изысканий по объекту «Строительство водопроводных сетей  в Шелеховском районе (с.Введенщина -с.Баклаши)»</t>
  </si>
  <si>
    <t>Строительство водопроводных сетей  в Шелеховском районе (с.Введенщина -с.Баклаши)</t>
  </si>
  <si>
    <t>Строительный контроль по капитальному ремонту канализационного коллектора системы КНС п. Чистые Ключи</t>
  </si>
  <si>
    <t>Техническое обследование и актуализация схем теплоснабжения территории сельских поселений Шелеховского района</t>
  </si>
  <si>
    <r>
      <t>Подпрограмма 2 «</t>
    </r>
    <r>
      <rPr>
        <b/>
        <sz val="12"/>
        <rFont val="Times New Roman"/>
        <family val="1"/>
        <charset val="204"/>
      </rPr>
      <t>Организация сбора, транспортирования и утилизации (захоронения) твердых коммунальных отходов с несанкционированных мест размещения отходов</t>
    </r>
    <r>
      <rPr>
        <b/>
        <sz val="11"/>
        <rFont val="Times New Roman"/>
        <family val="1"/>
        <charset val="204"/>
      </rPr>
      <t>»</t>
    </r>
    <r>
      <rPr>
        <sz val="12"/>
        <rFont val="Times New Roman"/>
        <family val="1"/>
        <charset val="204"/>
      </rPr>
      <t xml:space="preserve"> </t>
    </r>
  </si>
  <si>
    <t>Предотвращение вредного воздействия отходов на здоровье человека и окружающую среду на территории Шелеховского района</t>
  </si>
  <si>
    <t xml:space="preserve">Снижение негативного влияния отходов на состояние окружающей среды </t>
  </si>
  <si>
    <t>2.1.1.</t>
  </si>
  <si>
    <t>Проведение мероприятий (конкурсов, акций, субботник)</t>
  </si>
  <si>
    <t>2.2.1.</t>
  </si>
  <si>
    <t>Очистка мест несанкционированного размещения отходов</t>
  </si>
  <si>
    <t>Обустройство контейнерных площадок, мусороперегрузочных и мусоросортировочных станций ТКО</t>
  </si>
  <si>
    <t>Содержание мест (площадок) твердых коммунальных отходов</t>
  </si>
  <si>
    <r>
      <t>Подпрограмма 3 «</t>
    </r>
    <r>
      <rPr>
        <b/>
        <sz val="12"/>
        <rFont val="Times New Roman"/>
        <family val="1"/>
        <charset val="204"/>
      </rPr>
      <t>Энергосбережение и повышение энергетической эффективности объектов Шелеховского района</t>
    </r>
    <r>
      <rPr>
        <b/>
        <sz val="11"/>
        <rFont val="Times New Roman"/>
        <family val="1"/>
        <charset val="204"/>
      </rPr>
      <t>»</t>
    </r>
    <r>
      <rPr>
        <sz val="12"/>
        <rFont val="Times New Roman"/>
        <family val="1"/>
        <charset val="204"/>
      </rPr>
      <t xml:space="preserve"> </t>
    </r>
  </si>
  <si>
    <t>Стимулирование энергосбережения и повышение энергетической эффективности Шелеховского района</t>
  </si>
  <si>
    <t>Организационные мероприятия по энергосбережению в организациях с участием муниципального образования и повышению энергетической эффективности этих организаций</t>
  </si>
  <si>
    <t>Обеспечение учета используемых энергетических ресурсов и применения приборов учета используемых энергетических ресурсов при осуществлении расчетов за энергетические ресурсы</t>
  </si>
  <si>
    <t>Обеспечение сохранения муниципальными учреждениями в сопоставимых условиях достигнутых объемов потребленных воды, тепловой энергии, электрической энергии на требуемом уровне</t>
  </si>
  <si>
    <t>Оснащение зданий, строений, сооружений приборами учета используемых энергетических ресурсов</t>
  </si>
  <si>
    <t>Организация метрологической поверки прибора учета тепловой энергии</t>
  </si>
  <si>
    <t>Организация метрологической поверки прибора учета горячего или холодного водоснабжения</t>
  </si>
  <si>
    <t>3.2.3.</t>
  </si>
  <si>
    <t>Оснащение зданий, строений, сооружений приборами учета тепловой энергии</t>
  </si>
  <si>
    <t>Обеспечение требований энергетической эффективности зданий, строений, сооружений, позволяющих исключить нерациональный расход энергетических ресурсов</t>
  </si>
  <si>
    <t>Ремонт системы отопления, монтаж теплового пункта</t>
  </si>
  <si>
    <t>Повышение тепловой защиты зданий, строений, сооружений, находящихся в муниципальной собственности Шелеховского района, при капитальном ремонте, утепление зданий, строений, сооружений</t>
  </si>
  <si>
    <t>3.4.1.</t>
  </si>
  <si>
    <t>Утепление строительных швов, стен, пола</t>
  </si>
  <si>
    <t>Тепловая изоляция трубопроводов и оборудования, разводящих трубопроводов отопления, ГВС в зданиях, строениях, сооружениях, герметизация вводов теплосети</t>
  </si>
  <si>
    <t>3.5.1.</t>
  </si>
  <si>
    <t>Тепловая изоляция трубопроводов и оборудования, разво-дящих трубопроводов отопления, ГВС в зданиях, строениях, сооружениях</t>
  </si>
  <si>
    <t>Повышение энергетической эффективности систем освещения зданий, строений, сооружений</t>
  </si>
  <si>
    <t>3.6.1.</t>
  </si>
  <si>
    <t>Замена ламп накаливания на энергосберегающие</t>
  </si>
  <si>
    <t>3.6.2.</t>
  </si>
  <si>
    <t>Замена ламп уличного освещения</t>
  </si>
  <si>
    <t>Замена осветительных приборов</t>
  </si>
  <si>
    <t>3.6.4.</t>
  </si>
  <si>
    <t>Устройство уличного освещения</t>
  </si>
  <si>
    <t>3.7.</t>
  </si>
  <si>
    <t>3.8.</t>
  </si>
  <si>
    <t>Приведение в надлежащее состояние объектов электросетевого хозяйства садоводческих, огороднических и дачных некоммерческих объединений граждан с последующей передачей электрических сетей территориальным сетевым организациям на добровольной основе</t>
  </si>
  <si>
    <r>
      <t>Подпрограмма 4 «</t>
    </r>
    <r>
      <rPr>
        <b/>
        <sz val="12"/>
        <rFont val="Times New Roman"/>
        <family val="1"/>
        <charset val="204"/>
      </rPr>
      <t>Ремонт и содержание автомобильных дорог общего пользования местного значения Шелеховского района</t>
    </r>
    <r>
      <rPr>
        <b/>
        <sz val="11"/>
        <rFont val="Times New Roman"/>
        <family val="1"/>
        <charset val="204"/>
      </rPr>
      <t>»</t>
    </r>
    <r>
      <rPr>
        <sz val="12"/>
        <rFont val="Times New Roman"/>
        <family val="1"/>
        <charset val="204"/>
      </rPr>
      <t xml:space="preserve"> </t>
    </r>
  </si>
  <si>
    <t>4.2.1.</t>
  </si>
  <si>
    <r>
      <t>Муниципальная программа «</t>
    </r>
    <r>
      <rPr>
        <b/>
        <sz val="12"/>
        <rFont val="Times New Roman"/>
        <family val="1"/>
        <charset val="204"/>
      </rPr>
      <t xml:space="preserve">Развитие коммунальной инфраструктуры и экологии Шелеховского района» </t>
    </r>
  </si>
  <si>
    <t xml:space="preserve">Отдел жилищно-коммунального хозяйства и экологии
Управление по экономике
Управление образования Отдел культуры
Управление по распоряжению муниципальным имуществом
</t>
  </si>
  <si>
    <t>1.1.36</t>
  </si>
  <si>
    <t>1.1.35</t>
  </si>
  <si>
    <t>1.1.21</t>
  </si>
  <si>
    <t>1.1.22</t>
  </si>
  <si>
    <t>1.1.23</t>
  </si>
  <si>
    <t>1.1.24</t>
  </si>
  <si>
    <t>1.1.25</t>
  </si>
  <si>
    <t>1.1.26</t>
  </si>
  <si>
    <t>1.1.27</t>
  </si>
  <si>
    <t>1.1.28</t>
  </si>
  <si>
    <t>1.1.29</t>
  </si>
  <si>
    <t>1.1.30</t>
  </si>
  <si>
    <t>1.1.31</t>
  </si>
  <si>
    <t>1.1.32</t>
  </si>
  <si>
    <t>1.1.33</t>
  </si>
  <si>
    <t>1.1.34</t>
  </si>
  <si>
    <t>1.1.10</t>
  </si>
  <si>
    <t>1.1.11</t>
  </si>
  <si>
    <t>1.1.12</t>
  </si>
  <si>
    <t>1.1.13</t>
  </si>
  <si>
    <t>1.1.14</t>
  </si>
  <si>
    <t>1.1.15</t>
  </si>
  <si>
    <t>1.1.16</t>
  </si>
  <si>
    <t>1.1.17</t>
  </si>
  <si>
    <t>1.1.18</t>
  </si>
  <si>
    <t>1.1.19</t>
  </si>
  <si>
    <t>1.1.20</t>
  </si>
  <si>
    <t>1.1.1</t>
  </si>
  <si>
    <t>1.1.2</t>
  </si>
  <si>
    <t>1.1.3</t>
  </si>
  <si>
    <t>1.1.4</t>
  </si>
  <si>
    <t>1.1.5</t>
  </si>
  <si>
    <t>1.1.6</t>
  </si>
  <si>
    <t>1.1.7</t>
  </si>
  <si>
    <t>1.1.8</t>
  </si>
  <si>
    <t>1.1.9</t>
  </si>
  <si>
    <t>Капитальное строительство модульных канализационных очистных сооружений глубокой биологической очистки, производительностью 75 м3/сутки  и наружных канализационных сетей в  п. Подкаменная на основе выкупа</t>
  </si>
  <si>
    <t>2.3.1</t>
  </si>
  <si>
    <t>2.3.2</t>
  </si>
  <si>
    <t>Уменьшение количества несанкционированных мест размещения твердых коммунальных отходов.</t>
  </si>
  <si>
    <t xml:space="preserve">Создание мест (площадок) накопления твердых коммунальных отходов:
приобретение контейнеров;
создание контейнерных площадок
</t>
  </si>
  <si>
    <t>3.6.3</t>
  </si>
  <si>
    <t>3.3.1</t>
  </si>
  <si>
    <t>3.2.2</t>
  </si>
  <si>
    <t>3.2.1</t>
  </si>
  <si>
    <t>3.2</t>
  </si>
  <si>
    <t>3.1.1</t>
  </si>
  <si>
    <t>3.1.2</t>
  </si>
  <si>
    <t>Повышение энергетической эффективности систем коммунальной инфраструктуры</t>
  </si>
  <si>
    <t>4.1.1</t>
  </si>
  <si>
    <t>4.1.2</t>
  </si>
  <si>
    <t>Сохранение и развитие автомобильных дорог общего пользования местного значения Шелеховского района</t>
  </si>
  <si>
    <t>Обеспечение ремонта и содержания автомобильных дорог в соответствии с требованиями технических регламентов</t>
  </si>
  <si>
    <t>Разработка проектно-сметной документации для реализации мероприятия по ремонту автомобильных дорог местного значения Шелеховского района</t>
  </si>
  <si>
    <t>Ремонт автомобильной дороги общего  пользования местного значения «Подъезд к СНТ «Широкая падь» Олхинского МО» Шелеховский район Иркутской области»</t>
  </si>
  <si>
    <t>Обеспечение сохранности автомобильных дорог</t>
  </si>
  <si>
    <t>Содержание автомобильных дорог местного значения Шелеховского района</t>
  </si>
  <si>
    <t>экономия 135,52 тыс. руб. (муниципальные контракты ДГВ - 26/2019 от 01.03.2019 и ДГВ - 86/2019 от 11.06.2019)</t>
  </si>
  <si>
    <t>в работе</t>
  </si>
  <si>
    <t>экономия 2,0 тыс. руб. (муниципальный контракт № ДГВ - 122 от 06.09.2019).</t>
  </si>
  <si>
    <t>экономии нет (муниципальный контракт № ДГВ - 102 от 09.07.2019).</t>
  </si>
  <si>
    <t>экономии нет (муниципальный контракт № ДГВ - 46 от 18.04.2019).</t>
  </si>
  <si>
    <t>экономии нет (муниципальные контракты ДГВ - 26/2019 от 01.03.2019 и ДГВ - 86/2019 от 11.06.2019)</t>
  </si>
  <si>
    <t>экономии нет (муниципальный контракт № ДГВ - 85 от 11.06.2019).</t>
  </si>
  <si>
    <t>будет проведен аукцион</t>
  </si>
  <si>
    <t>экономия 613,9 тыс. руб. (начальная макисмальная цена муниципального контракта - 3 780,0 тыс. руб., муниципальный контракт не заключен).</t>
  </si>
  <si>
    <t>экономии нет (начальная максимальная цена муниципального контракта - 850 тыс. руб).</t>
  </si>
  <si>
    <t>экономия 679,253 тыс. руб.(муниципальный контракт № ДГВ - 159 от 19.11.2019).</t>
  </si>
  <si>
    <t>экономия 159,644 тыс. руб. (муниципальный контракт № ДГВ - 41 от 03.04.2019 + начальная максимальная цена муниципальных контрактов на закупку мешков и перчаток - 35,485 тыс. руб.)</t>
  </si>
  <si>
    <t>экономия 988,100 тыс. руб. (муниципальный контракт № ДГВ - 89 от 13.06.2019).</t>
  </si>
  <si>
    <t>Согласовано:</t>
  </si>
  <si>
    <t>Заместитель Мэра района по экономике и финансам                                                                                                                Д.С. Савельев</t>
  </si>
  <si>
    <t>Заместитель начальника отдела жилищно - коммуцнального хозяйства и экологии                                                       И.А. Вторушина</t>
  </si>
  <si>
    <t>экономия 886,625 тыс. руб. (муниципальный контракт № ДГВ - 119 от 02.09.2019).</t>
  </si>
  <si>
    <t>снимаем 3 107,9 (учитывая сжатые сроки для реализации данного меропряития, разработка проекта планировки, проекта межевания территории, проектно – сметной документации для реализации мероприятия по строительству водопроводных сетей д. Олха. переносится на 2020 год ).</t>
  </si>
  <si>
    <t>снимаем 5 536,6 тыс. руб. (муниципальный контракт заключен на сумму - 1 194,596 тыс. руб. (возможен возрат); планируется заключение муниципального контракта на приобретение контейнеров, создание контейнерных площадок с единственным поставщиком на сумму - 637,740 тыс. руб).</t>
  </si>
  <si>
    <t>ИТОГО</t>
  </si>
  <si>
    <t>Примечание</t>
  </si>
  <si>
    <t>В рамках дополнительного Соглашения от 25.11.2019 № 838 к соглашению о предоставлении субсидии из областного бюджета бюджету Шелеховского муниципального района в целях софинансирования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 от 27 мая 2019 года № 304 заключен муниципальный контракт на выполнение работ по капитальному строительству "Капитальный ремонт 1,4 км магистрального водовода Шелехов-Чистые Ключи, от ВК-3 до городской черты г. Шелехов, Шелеховского района, Иркутской области" от 21.10.2019 № ДГВ-140/2019</t>
  </si>
  <si>
    <t xml:space="preserve">В рамках исполнения полномочий в сфере теплоснабжения, водоснабжения и водотведения заключены следующие мунципальные контракты: 1) на поставку модуля управления GSM и термоманометра для котельно-вспомогательного оборудования (ДГВ - 164/2019 о 22.11.2019); 2) на поставку центробежного насоса для котельно-вспомогательного оборудования (ДГВ-166/2019 от 25.11.2019); 3) на поставку насоса погружного канализационного  с режущим механизмом (ДГВ-169/2019 от 25.11.2019); 4) на поставку электротоваров для котельно-вспомогательного оборудования (ДГВ - 172/2019 от 02.12.2019); 5) на поставку насосной станции и емкости для воды для котельно-вспомогательного оборудования (ДГВ-173/2019 от 02.12.2019); 6) на поставку мембранного бака для системы отопления (ДГВ-174/2019 от 02.12.2019); 7) на поставку силового кабеля для котельно-вспомогательного оборудования (ДГВ-176/2019 от 03.12.2019); 8) на приобретение электрического котла (заключение муниципального контракта 09.12.2019 на сумму 225,652 тыс. руб).
</t>
  </si>
  <si>
    <t>В связи с отсутствием проектно - сметной документации и технико-экономического обоснования по данному мероприятию, в 2020 году реализация мероприятия не планируется</t>
  </si>
  <si>
    <t>В соответствии с Решением Думы Шелеховского мунципального района от 20.12.2018 № 61 - рд проведена корректировка бюджетов будущих периодов</t>
  </si>
  <si>
    <t>Мероприятие реализовано (муниципальные контракты ДГВ - 26/2019 от 01.03.2019 и ДГВ - 86/2019 от 11.06.2019)</t>
  </si>
  <si>
    <t>Мероприятие реализовано (муниципальный контракт ДГВ - 159/2019 от 19.11.2019)</t>
  </si>
  <si>
    <t>Мероприятие реализовано (муниципальный контракт ДГВ - 46/2019 от 18.04.2019)</t>
  </si>
  <si>
    <t>Мероприятие реализовано (муниципальный контракт ДГВ - 102/2019 от 09.07.2019)</t>
  </si>
  <si>
    <t>В работе (устранение аварийных ситуаций)</t>
  </si>
  <si>
    <t>Мероприятие реализовано (муниципальный контракт ДГВ - 119/2019 от 02.09.2019)</t>
  </si>
  <si>
    <t>Мероприятие реализовано (муниципальные контракты ДГВ - 26/2019 от 01.03.2019 и ДГВ-86/2019 от 11.06.2019)</t>
  </si>
  <si>
    <t>Мероприятие реализовано (муниципальный контракт ДГВ - 122/2019 от 06.09.2019)</t>
  </si>
  <si>
    <t>Мероприятие реализовано</t>
  </si>
  <si>
    <t>Мероприятие реализовано (муниципальный контракт ДГВ - 85/2019 от 11.06.2019)</t>
  </si>
  <si>
    <t>Сумма скорректирована в соответствии с уведомлением министертсва жилищной политики, энергетики и транспорта Иркутской области  - 8 306,64 тыс. руб.</t>
  </si>
  <si>
    <t>Мероприятие реализовано (муниципальный контракт № ДГВ - 41 от 03.04.2019 + начальная максимальная цена муниципальных контрактов на закупку мешков и перчаток - 35,485 тыс. руб.)</t>
  </si>
  <si>
    <t>снимаем 5 536,6 тыс. руб. (муниципальный контракт заключен на сумму - 1 194,596 тыс. руб.; планируется заключение муниципального контракта на приобретение контейнеров, создание контейнерных площадок с единственным поставщиком на сумму - 637,740 тыс. руб).</t>
  </si>
  <si>
    <t>Мероприятие реализовано (муниципальный контракт № ДГВ - 89 от 13.06.2019).</t>
  </si>
  <si>
    <t>Мероприятие реализовано (муниципальный контракт № ДГВ - 89 от 13.06.2019)</t>
  </si>
  <si>
    <t>Получение субсидии на капитальный ремонт и ремонт автомобильных дорог общего пользования местного значения к садоводческим или огородническим некоммерческим товариществам (в рамках дорожного фонда Иркутской области) заявка одобрена на 10 206,00 тыс. руб. (областной бюджет).</t>
  </si>
  <si>
    <t>В соответствии с Решением Думы Шелеховского мунципального района от 19.12.2019 № 40 - рд скорректирован бюджет на 2020 год (предусмотрено финансирование на приобретение котельного и котельно - вспомогательного оборудования по коммерческим предложениям)</t>
  </si>
  <si>
    <t>В соответствии с Решением Думы Шелеховского мунципального района от 19.12.2019 № 40 - рд проведена корректировка бюджетов будущих периодов</t>
  </si>
  <si>
    <t>В соответствии с Решением Думы Шелеховского мунципального района от 19.12.2019 № 40 - рд скорректирован бюджет на 2021 год</t>
  </si>
  <si>
    <t>Запланирована реализация мероприятия на 2020 год. В соответствии с Решением Думы Шелеховского мунципального района от 19.12.2019 № 40 - рд проведена корректировка бюджетов будущих периодов</t>
  </si>
  <si>
    <t xml:space="preserve">В рамках подпрограммы «Чистая вода» на 2019 – 2024 годы государственной программы «Развитие жилищно – коммунального хозяйства и повышение энергоэффективности Иркутской области» на 2019 – 2024 годы на реализацию данного мероприятия одобрена заявка на сумму 1 764,2 тыс. руб. </t>
  </si>
  <si>
    <t>экономия областного бюджета - 4 200,0  тыс. рублей, местного - 539,071 тыс. рублей (муниципальный контракт № ДГВ - 140/19 от 21.10.2019  на сумму 10 940 884,60).</t>
  </si>
  <si>
    <t>начальная максимальная цена муницпальных контрактов составила - 822,8 тыс. руб.</t>
  </si>
  <si>
    <t>4.3.</t>
  </si>
  <si>
    <t xml:space="preserve">Подпрограмма 5 «Организация транспортного обслуживания населения автомобильным пассажирским транспортом по муниципальным маршрутам регулярных перевозок на территории Шелеховского района» </t>
  </si>
  <si>
    <t>5.1.</t>
  </si>
  <si>
    <t>Приобретение бланков строгой отчетности</t>
  </si>
  <si>
    <t>Выполнение работ по обследованию и оценке состояния моста через р. Олха на подъезде к СНТ «Колхозный строитель» Большелугского МО</t>
  </si>
  <si>
    <t>Создание условий для предоставления транспортных услуг населению и организации транспортного обслуживания населения на</t>
  </si>
  <si>
    <t>Капитальный ремонт водовода Шелехов - Чистые Ключи от ВНС-1 до резервуаров запаса холодной воды на Олхинской горе</t>
  </si>
  <si>
    <t>1.1.37</t>
  </si>
  <si>
    <t>1.1.39</t>
  </si>
  <si>
    <t>1.1.41</t>
  </si>
  <si>
    <t>1.1.42</t>
  </si>
  <si>
    <t>1.1.43</t>
  </si>
  <si>
    <t>4.1.3</t>
  </si>
  <si>
    <t>1.1.44</t>
  </si>
  <si>
    <t>Выполнение археологической разведки земельного участка в районе строительства объекта "Строительство водопроводных сетей в Шелеховском районе (с. Введеншина - с. Баклаши)" для получения историко - культурной экспертизы</t>
  </si>
  <si>
    <t>1.1.45</t>
  </si>
  <si>
    <t>Проверка прибора учета отопления (проверка электросчетчика ТЭМ-104 Ду25, проверка комплекта теплопреобразователей, подготовка теплосчетчика к поверке, демонтаж/монтаж оборудования)</t>
  </si>
  <si>
    <t>4.1.4</t>
  </si>
  <si>
    <t>4.3.1</t>
  </si>
  <si>
    <t>Получение технического отчета об оценке состояния моста через р. Олха на подъезде к СНТ «Колхозный строитель» Большелугского МО</t>
  </si>
  <si>
    <t>Обеспечение транспортного обслуживания населения автомобильным пассажирским транспортом</t>
  </si>
  <si>
    <t>6.</t>
  </si>
  <si>
    <t>6.1</t>
  </si>
  <si>
    <t>6.1.1</t>
  </si>
  <si>
    <t>6.2</t>
  </si>
  <si>
    <t>6.2.2</t>
  </si>
  <si>
    <t>7.1</t>
  </si>
  <si>
    <t>Администрация Шелеховского муниципального района</t>
  </si>
  <si>
    <t>1.1.46</t>
  </si>
  <si>
    <t xml:space="preserve">Выполнение работ на объект: «Проектирование и строительство централизованной системы канализации и очистки сточных вод Подкаменского сельского поселения,  Шелеховского муниципального района» </t>
  </si>
  <si>
    <t>6. Обеспечение градостроительной деятельности в Шелеховском районе</t>
  </si>
  <si>
    <t>1.1.47</t>
  </si>
  <si>
    <t xml:space="preserve">Выдача технических условий на устройство пересечений водопровода по объекту: «Строительство водопроводных сетей в Шелеховском районе (с. Введенщина – с. Баклаши)» с  автомобильной дорогой общего пользования межмуниципального значения «Смоленщина – Введенщина – Чистые Ключи» на участках: км 14+800, км 16+063, км 16+538, км 16+584, км 17+852 в Шелеховском  районе Иркутской области </t>
  </si>
  <si>
    <t>4.1.5</t>
  </si>
  <si>
    <t>Ремонт автомобильной дороги общего  пользования местного значения «Подъезд к СНТ «Дорожник», к СНТ "Нефтянник" Большелугского мунципального образования Шелеховский район Иркутской области»</t>
  </si>
  <si>
    <t>Замена счетчика горячей и холодной воды (МКУК ДО «ЦТРиГО им. К.Г. Самарина», МКУК «ДХШ им. В.И. Сурикова», МКУК "Городской музей Г.И. Шелехова"), поверка приборов учета</t>
  </si>
  <si>
    <t>Приобретение кварцевых обогревателей, электрообогревателей, терморегуляторов</t>
  </si>
  <si>
    <t>Отдел культуры</t>
  </si>
  <si>
    <t>Прохождение государственной экспертизы проектной документации и результатов инженерных изысканий по объекту: «Проектирование и строительство централизованной системы канализации и очистки сточных вод Подкаменского сельского поселения, Шелеховского муниципального района»</t>
  </si>
  <si>
    <t>Прохождение государственной экологической экспертизы по проектной документации «Проектирование и строительство централизованной системы канализации и очистки сточных вод Подкаменского сельского поселения, Шелеховского муниципального района»</t>
  </si>
  <si>
    <t>3.1</t>
  </si>
  <si>
    <t>3.1.3</t>
  </si>
  <si>
    <t>3.1.4</t>
  </si>
  <si>
    <t>Замена и приобретение счетчика горячей воды (МКУК ДО «ЦТРиГО им. К.Г. Самарина», МКУК «ДХШ им. В.И. Сурикова»)</t>
  </si>
  <si>
    <t>3.3</t>
  </si>
  <si>
    <t>3.4</t>
  </si>
  <si>
    <t>3.4.1</t>
  </si>
  <si>
    <t>3.5</t>
  </si>
  <si>
    <t>3.5.1</t>
  </si>
  <si>
    <t xml:space="preserve">  Отдел культуры</t>
  </si>
  <si>
    <t>3.5.2</t>
  </si>
  <si>
    <t>3.5.3</t>
  </si>
  <si>
    <t xml:space="preserve">Обеспечение устойчивого развития территории Шелеховского района </t>
  </si>
  <si>
    <t>Актуализация схемы территориального планирования Шелеховского района</t>
  </si>
  <si>
    <t>Оценка рыночной стоимости права пользования земельным участком для размещения рекламной конструкции</t>
  </si>
  <si>
    <t>Выполнение работ по демонтажу рекламных конструкций</t>
  </si>
  <si>
    <t>Проведение государственной экспертизы проектной документации в части проверки достоверности определения сметной стоимости по объекту «Строительство водопроводных сетей д. Олха»</t>
  </si>
  <si>
    <t>1.1.48</t>
  </si>
  <si>
    <t>1.1.52</t>
  </si>
  <si>
    <t>1.1.53</t>
  </si>
  <si>
    <t>3.5.4</t>
  </si>
  <si>
    <t>Замена трубы водоснабжения в подвальном помещении библиотеки</t>
  </si>
  <si>
    <t>4.1.6</t>
  </si>
  <si>
    <t>Устройство технологического отверстия для ввода труб в здание ВНС-1 Шелехов – Чистые Ключи</t>
  </si>
  <si>
    <t>6.1.2</t>
  </si>
  <si>
    <t>8. Обеспечение развития и функционирования объектов социальной, коммунальной и транспортной инфраструктуры Шелеховского района</t>
  </si>
  <si>
    <t>Строительство централизованной системы канализации и очистки сточных вод Подкаменского сельского поселения, Шелеховского мунципального района</t>
  </si>
  <si>
    <t>Строительный контроль по строительству централизованной системы канализации и очистки сточных вод Подкаменского сельского поселения, Шелеховского мунципального района</t>
  </si>
  <si>
    <t>Капитальный ремонт 1,4 км магистрального водовода Шелехов-Чистые Ключи от городской черты г. Шелехов до водопроводной насосной станции ВНС-1</t>
  </si>
  <si>
    <t>Технический надзор ОАО "РЖД" при строительстве централизованной системы канализации и очистки сточных вод Подкаменского сельского поселения, Шелеховского мунципального района</t>
  </si>
  <si>
    <t>Технический надзор ОАО "РЖД" при капитальном ремонте водовода Шелехов-Чистые Ключи от ВНС-1 до резервуаров запаса холодной воды на Олхинской горе</t>
  </si>
  <si>
    <t>4.4.1</t>
  </si>
  <si>
    <t>4.4.</t>
  </si>
  <si>
    <t>Строительство искуственного дорожного сооружения</t>
  </si>
  <si>
    <t>Выдача технических условий на устройство пересечения инженерных коммуникаций с автомобильной дорогой общего пользования межмуниципального значения "Подъезд к п. Подкаменная" на участках км 6+905 и км 7+193 самотечной канализацией и на км 4+781 напорной канализацией в Шелеховском районе Иркутской области</t>
  </si>
  <si>
    <t>Муниципальная программа «Градостроительство, инфраструктурное развитие Шелеховского района» на 2019 - 2030 годы</t>
  </si>
  <si>
    <t>Выполнение ремонтных работ автомобильных дорог общего пользования местного значения вне границ населенных пунктов в границах Шелеховского района, в том числе подъездных автомобильных дорог к СНТ</t>
  </si>
  <si>
    <t>Повышение надежности объектов теплоснабжения, коммунальной инфраструктуры, находящихся в муниципальной собственности Шелеховского района</t>
  </si>
  <si>
    <t>Повышение надежности объектов теплоснабжения, коммунальной инфраструктуры, находящихся в муниципальной собственности Шелеховского района, сокращение потерь топливно-энергетических ресурсов и воды на объектах теплоснабжения и коммунальной инфраструктуры, находящихся в муниципальной собственности Шелеховского района</t>
  </si>
  <si>
    <t>Создание аварийно-технического запаса для объектов инженерной инфраструктуры, находящихся в муниципальной собственности Шелеховского района</t>
  </si>
  <si>
    <t>Строительный контроль по капитальному ремонту магистрального водопровода Шелехов-Чистые Ключи</t>
  </si>
  <si>
    <t>Выполнение комплекса изысканий: геодезических, геологических, гидрометеорологических и экологических по объекту «Строительство водопроводных сетей д. Олха»</t>
  </si>
  <si>
    <t>Выполнение работ по обследованию ручья Безымянка в районе СНТ "Нефтяник", СНТ "Дорожник" Шелеховского района Иркутской области для предотвращения негативного воздействия вод на автомобильную дорогу общего пользования местного значения "Подъезд к СНТ "Нефтяник" Большелугского МО" Шелеховского района Иркутской области</t>
  </si>
  <si>
    <t>Гидрологическое обследование водных объектов с разработкой мероприятий по предотвращению негативного воздействия вод</t>
  </si>
  <si>
    <t>4.1.7</t>
  </si>
  <si>
    <t>4.5.</t>
  </si>
  <si>
    <t>4.5.1</t>
  </si>
  <si>
    <t>Установление и изменение границ зон с особыми условиями использования территории</t>
  </si>
  <si>
    <t>Оказание услуг по изготовлению схемы, используемой для формирования XML-документов, содержащих описание местоположения границ зон с особыми условиями использования территории</t>
  </si>
  <si>
    <t>Создание и содержание мест (площадок) накопления твердых коммунальных отходов</t>
  </si>
  <si>
    <t>Ремонт системы горячего и холодного водоснабжения, в том числе приобретение материалов</t>
  </si>
  <si>
    <t>Ремонт системы отопления, в том числе приобретение оборудования, проверка приборов учета, приобретение материалов, прокладка труб отопления, установка радиаторов отопления, замена участка трубы стояка отопления, замена участка трубы отопления</t>
  </si>
  <si>
    <t>Приобретение энергосберегающих ламп, светильников, материалов, замена ламп накаливания на энергосберегающие, ремонт и замена ламп, ремонт до монтажа электропроводки</t>
  </si>
  <si>
    <t xml:space="preserve">Приведение в надлежащее состояние объектов электросетевого хозяйства садоводческих и огороднических некоммерческих товариществ с последующей передачей электрических сетей территориальным сетевым организациям </t>
  </si>
  <si>
    <t>Проведение мероприятий (конкурсов, акций, субботников)</t>
  </si>
  <si>
    <t>Создание мест (площадок) накопления твердых коммунальных отходов, в том числе приобретение контейнеров (бункеров), установка информационных стендов</t>
  </si>
  <si>
    <t>Осуществление устойчивого развития градостроительной деятельности, реализация коммунальной, транспортной инфраструктур Шелеховского района</t>
  </si>
  <si>
    <t>Инженерно-геодезические изыскания по объекту: «Капитальный ремонт магистрального водопровода Шелехов - Чистые Ключи»</t>
  </si>
  <si>
    <t>Строительство водопроводных сетей д. Олха (включая затраты на осуществление строительного контроля, авторского надзора, технологического присоединения к сетям холодного водоснабжения, подключение водоразборных колонок)</t>
  </si>
  <si>
    <t>Разработка проектной документации по объекту «Строительство водопроводных сетей в Шелеховском районе (с. Введенщина - с. Баклаши)»</t>
  </si>
  <si>
    <t>Строительство водопроводных сетей в Шелеховском районе (с. Введенщина - с. Баклаши)
(включая затраты на осуществление строительного контроля, авторского надзора, технологического присоединения к сетям холодного водоснабжения, подключение водоразборных колонок)</t>
  </si>
  <si>
    <t>Обследование условий организации водоснабжения и водоотведения на территории п. Большой Луг</t>
  </si>
  <si>
    <t>Осуществление технического надзора за производством работ по монтажу водопроводных сетей на территории Шелеховского района</t>
  </si>
  <si>
    <t>Очистка мест несанкционированного размещения отходов (в том числе выполнение проектных, изыскательских и маркшейдерских работ)</t>
  </si>
  <si>
    <t>Разработка проектно-сметной документации для реализации мероприятия по ремонту автомобильных дорог местного значения Шелеховского района, разработка проекта организации дорожного движения</t>
  </si>
  <si>
    <t>Повышение качества выполнения муниципальных функций в сфере оказания услуг по инженерно-сметному, хозяйственному сопровождению социальных объектов, объектов коммунальной и дорожной инфраструктуры Шелеховского района</t>
  </si>
  <si>
    <t>Обеспечение деятельности МКУ «ИХСИ ШР»</t>
  </si>
  <si>
    <t>Содержание мест (площадок) накопления твердых коммунальных отходов, в том числе содержание подъездных путей к местам (площадкам) накопления
твердых коммунальных отходов, ремонт контейнерных площадок, контейнеров (бункеров), проведение санитарно-противоэпидемических (профилактические) мероприятий,  оказание услуг по подключению, ремонту и техническому обслуживанию видеокамер, включая услуги передачи видеоизображения с мест нахождения видеокамер</t>
  </si>
  <si>
    <t>Закупка контейнеров для раздельного накопления твердых коммунальных отходов</t>
  </si>
  <si>
    <t>2022-2030</t>
  </si>
  <si>
    <t>2.3.3</t>
  </si>
  <si>
    <t>3.5.5</t>
  </si>
  <si>
    <t>Разработка проектно-сметной документации для реализации мероприятия по объекту «Водопроводная напорно-разводящая сеть (п. Подкаменная)»</t>
  </si>
  <si>
    <t>Разработка проектно-сметной документации для реализации мероприятия по капитальному ремонту магистрального водопровода Шелехов - Чистые Ключи</t>
  </si>
  <si>
    <t>Разработка технических условий  на пересечение объектом "Проектирование и строительство централизованной системы канализации и очистки сточных вод Подкаменского сельского поселения, Шелеховского муниципального района» жезнодорожных путей на км 5249 пк4 в границах станции Подкаменная Восточно-Сибирской железной дороги</t>
  </si>
  <si>
    <t>Согласование проектной документации на пересечение объектом "Проектирование и строительство централизованной системы канализации и очистки сточных вод Подкаменского сельского поселения, Шелеховского муниципального района» жезнодорожных путей на км 5249 пк4 в границах станции Подкаменная Восточно-Сибирской железной дороги</t>
  </si>
  <si>
    <t>Капитальный ремонт канализационного коллектора п. Чистые Ключи - Шелехов</t>
  </si>
  <si>
    <t>Прохождение проверки достоверности сметной стоимости объектов капитального строительства в ГАУИО «Экспертиза в строительстве Иркутской области» капитальный ремонт магистрального водопровода Шелехов - Чистые Ключи IV этап</t>
  </si>
  <si>
    <t>Разработка проекта планировки, проекта межевания территории, проектно-сметной документации, проведение историко-культурной экспертизы земельного участка для реализации мероприятия по строительству водопроводных сетей д. Олха</t>
  </si>
  <si>
    <t>Разработка технических условий на пересечение трубопроводом водовода Шелехов - Чистые Ключи жедлезнодорожных путей на км 5205 пк 4 в границах станции Гончарово Восточно-Сибирской железной дороги</t>
  </si>
  <si>
    <t>Проведение государственной экспертизы проектной документации в части проверки достоверности определения сметной стоимости по объекту «Строительство водопроводных сетей  в Шелеховском районе (с. Введенщина - с. Баклаши)»</t>
  </si>
  <si>
    <t>Прохождение государственной экологической экспертизы по проектной документации «Строительство водопроводных сетей  в Шелеховском районе (с. Введенщина - с. Баклаши)»</t>
  </si>
  <si>
    <t xml:space="preserve">Разработка проета планировки и проекта межевания территории для реализации мероприятия по объекту: «Строительство водопроводных сетей  в Шелеховском районе (с. Введенщина -с. Баклаши)» </t>
  </si>
  <si>
    <t>Выполнение археологической разведки земельного участка в районе строительства объекта "Строительство водопроводных сетей д. Олха" для получения историко-культурной экспертизы</t>
  </si>
  <si>
    <t>Согласование проектной документации на объект "Капитальный ремонт водовода Шелехов - Чистые Ключи" от ВНС-1 до резервуаров запаса холодной воды на Олхинской горе на пересечение трубопроводом железнодорожных путей на км 5205 пк 4 в границах станции Гончарово Восточно-Сибирской железной дороги</t>
  </si>
  <si>
    <t>1.1.49</t>
  </si>
  <si>
    <t>1.1.51</t>
  </si>
  <si>
    <t xml:space="preserve"> Актуализация документов территориального планирования Шелеховского района</t>
  </si>
  <si>
    <t>Оптимизация размещения рекламных конструкций. Осуществление эффективного контроля за размещением рекламных конструкций</t>
  </si>
  <si>
    <t>6.3</t>
  </si>
  <si>
    <t>6.3.1</t>
  </si>
  <si>
    <t>Повышение качества выполнения муниципальных функций в сфере территориального развития и обустройства</t>
  </si>
  <si>
    <t>2021-2030</t>
  </si>
  <si>
    <t>Разработка проектно-сметной документации по ремонту автомобильной дороги общего пользования местного значения  "Подъезд к СНТ «Колхозный строитель» Большелугского муниципального образования"</t>
  </si>
  <si>
    <t>2023-2030</t>
  </si>
  <si>
    <t>Мероприятия, направленные на обеспечение выполнения полномочий и муниципальных функций в сфере деятельности МКУ «ИХСИ ШР»</t>
  </si>
  <si>
    <t xml:space="preserve">Разработка проекта зон санитарной охраны источников водоснабжения, расположенных на территории сельских поселений Шелеховского района, в том числе проведение экспертизы проекта, лабораторные исследования воды, разработка программы локального мониторинга состояния эксплуатационных горизонтов подземных вод на участках недр местного значения </t>
  </si>
  <si>
    <t>Реализация природоохранных мероприятий</t>
  </si>
  <si>
    <t>Выполнение корректировки проектно-сметной документации и проведение инженерно-геологических изысканий по объекту: «Капитальный ремонт водовода Шелехов - Чистые Ключи от ВНС-1 до резервуаров запаса холодной воды на Олхинской горе»</t>
  </si>
  <si>
    <t>Оказание услуг по проведению государственной экспертизы проектной документации в части проверки достоверности определения сметной стоимости объекта капитального строительства: "Капитальный ремонт магистрального водопровода Шелехов-Чистые Ключи", в том числе по проведению повторной государственной экспертизы проектной документации</t>
  </si>
  <si>
    <t>Разработка и применение технологического решения системы водоподготовки в п. Подкаменная для снижения концентрации радона-222 и приведения всех показателей до нормы, соответствующей требованиям СанПин</t>
  </si>
  <si>
    <t>Подпрограмма 2 «Предотвращение и снижение негативного воздействия хозяйственной и иной деятельности на окружающую среду»</t>
  </si>
  <si>
    <t>Разработка проектно-сметной документации на установку и эксплуатацию информационной стелы «Шелеховский район. Доброго пути», выполнение инженерно-геодезических и инженерно-геологических изысканий</t>
  </si>
  <si>
    <t>Ремонт автомобильной дороги общего пользования местного значения "Подъезд к СНТ "Колхозный строитель" Большелугского муниципального образования" Шелеховский район Иркутской области</t>
  </si>
  <si>
    <t>Ремонт автомобильной дороги общего  пользования местного значения «Подъезд к СНК «Академический» Большелугского муниципального образования" Шелеховский район Иркутской области</t>
  </si>
  <si>
    <t>Санитарная охрана от загрязнения источников водоснабжения и водопроводных сооружений, а также территорий, на которых они расположены</t>
  </si>
  <si>
    <t>2.2.2.</t>
  </si>
  <si>
    <t>2.2.3.</t>
  </si>
  <si>
    <t>Организация мероприятий по лесовосстановлению и лесоразведению на территории Шелеховского муниципального района</t>
  </si>
  <si>
    <t>Получение технических условий для присоединения к электрическим сетям</t>
  </si>
  <si>
    <t>Разработка проекта планировки, проекта межевания территории, проектно-сметной документации, проведение историко-культурной экспертизы земельного участка для реализации мероприятия по строительству централизованной системы канализации и очистки сточных вод Подкаменского сельского поселения, Шелеховского муниципального района</t>
  </si>
  <si>
    <t>Аренда нежилого помещения (здания), предназначенного для ожидания общественного транспорта</t>
  </si>
  <si>
    <t>2.4.</t>
  </si>
  <si>
    <t>1.1.56</t>
  </si>
  <si>
    <t>Ремонт автомобильной дороги общего пользования местного значения "Подъезд к СНТ "Экран" Большелугского муниципального образования" Шелеховского района Иркутской области"</t>
  </si>
  <si>
    <t>Ремонт автомобильной дороги общего пользования местного значения "Подъезд к СНТ "Учитель" Большелугского муниципального образования" Шелеховского района Иркутской области"</t>
  </si>
  <si>
    <t>Разработка проекта планировки по объекту: "Автомобильная дорога к школе в д. Олха Шелеховского района Иркутской области", исправление реестровой ошибки земельного участка, внесение изменений в проект межевания территории и в проект освоения лесов</t>
  </si>
  <si>
    <t>6.1.3</t>
  </si>
  <si>
    <t>4.1.9</t>
  </si>
  <si>
    <t>4.1.10</t>
  </si>
  <si>
    <t>4.4.2</t>
  </si>
  <si>
    <t>Авторский надзор за строительством мостового перехода через р. Олха с подъездными путями к автомобильным дорогам по ул. Заречная и ул. Депутатская в д. Олха Шелеховского района Иркутской области</t>
  </si>
  <si>
    <t>Строительство мостового перехода через р. Олха с подъездными путями к автомобильным дорогам по ул. Заречная и ул. Депутатская в д. Олха Шелеховского района Иркутской области, в том числе осуществление строительного контроля</t>
  </si>
  <si>
    <t>Авторский надзор за капитальным ремонтом водовода Шелехов - Чистые Ключи от ВНС-1 до резервуаров запаса холодной воды на Олхинской горе</t>
  </si>
  <si>
    <t>1.1.58</t>
  </si>
  <si>
    <t>2027-2030</t>
  </si>
  <si>
    <t>Подготовка объектов инженерной инфраструктуры, находящихся в муниципальной собственности Шелеховского района, к работе в зимних условиях (поставка материалов и оборудования для ремонта объектов и сетей электро-, тепло-, водоснабжения и водоотведения на территории сельских поселений Шелеховского района)</t>
  </si>
  <si>
    <t>Благоустройство источников водоснабжения на территории сельских поселений Шелеховского района</t>
  </si>
  <si>
    <t>Приобретение специализированной техники для водоснабжения населения сельских поселений Шелеховского района</t>
  </si>
  <si>
    <t>Выполнение работ по определению положения поворотных точек на местности, а именно мест (площадок) накопления твердых коммунальных отходов, находящихся в муниципальной собственности Шелеховского района</t>
  </si>
  <si>
    <t>Отбор и исследование проб воды систем водоснабжения и водоотведения на территории сельских поселений Шелеховского района, получение лицензии на добычу подземных вод</t>
  </si>
  <si>
    <t>2.3.4</t>
  </si>
  <si>
    <t>Озеленение территорий муниципальных образовательных и оздоровительных организаций, мест (площадок) накопления твердых коммунальных отходов Шелеховского муниципального района, (разработка проектов озеленения, снос больных и аварийных насаждений, компенсационные посадки и уход, озеленение территории)</t>
  </si>
  <si>
    <t>Выполнение комплекса работ по подготовке объектов коммунальной инфраструктуры (объектов водоснабжения, водоотведения, теплоснабжения, электроснабжения, газоснабжения), расположенных на территории Шелеховского района, к эксплуатации после строительства, капитального ремонта, ремонта, модернизации, реконструкции</t>
  </si>
  <si>
    <t>1.1.60</t>
  </si>
  <si>
    <t>2025-2030</t>
  </si>
  <si>
    <t>Разработка проектно-сметной документации по переводу угольных котельных на альтернативные виды топлива (биотопливо либо электроэнергия)</t>
  </si>
  <si>
    <t>Комитет по градостроительству и инфраструктуре</t>
  </si>
  <si>
    <t>2026-2030</t>
  </si>
  <si>
    <t>Администрация Шелеховского муниципального района
Комитет по градостроительству и инфраструктуре</t>
  </si>
  <si>
    <t>Комитет по градостроительству и инфраструктуре
Администрация Шелеховского муниципального района</t>
  </si>
  <si>
    <t>Комитет по градостроительству и инфраструктуре
Учреждения, подведомственные Управлению образования
Учреждения, подведомственные отделу по молодежной политике и спорту
МКУ "ИХСИ ШР"</t>
  </si>
  <si>
    <t>Комитет по градостроительству и инфраструктуре
МКУ "ИХСИ ШР"</t>
  </si>
  <si>
    <t>Комитет по градостроительству и инфраструктуре
Управление образования</t>
  </si>
  <si>
    <t>7. Обеспечение деятельности Комитета по градостроительству и инфраструктуре</t>
  </si>
  <si>
    <t>Создание условий для обеспечения деятельности Комитета по градостроительству и инфраструктуре Администрации Шелеховского муниципального района</t>
  </si>
  <si>
    <t>Мероприятия, направленные на обеспечение выполнения полномочий и муниципальных функций в сфере деятельности Комитета по градостроительству и инфраструктуре Администрации Шелеховского муниципального района</t>
  </si>
  <si>
    <t>Комитет по градостроительству и инфраструктуре
МКУ «ИХСИ ШР»</t>
  </si>
  <si>
    <t>Комитет по градостроительству и инфраструктуре
Управление образования
Отдел по молодежной политике и спорту
Отдел культуры</t>
  </si>
  <si>
    <t>Управление образования
Отдел по молодежной политике и спорту
Отдел культуры</t>
  </si>
  <si>
    <t>Разработка проектно-сметной документации по объекту "Строительство котельной по адресу: Шелеховский район, д. Олха, ул. Лесная"</t>
  </si>
  <si>
    <t>Реализация мероприятий по строительству, реконструкции, капитальному ремонту, ремонту автомобильных дорог и искусственных сооружений на них</t>
  </si>
  <si>
    <t>Ремонт автомобильной дороги общего пользования местного значения: «Подъезд к п. Рассоха Большелугского муниципального образования»</t>
  </si>
  <si>
    <t>Устройство уличного освещения по улицам Южная, Зарничная, Дальняя с. Введенщина Шелеховского района</t>
  </si>
  <si>
    <t>Ремонт автомобильной дороги общего пользования местного значения по ул. Отвальная 2 д. Олха Шелеховского района</t>
  </si>
  <si>
    <t>Ремонта автомобильных дорог общего пользования местного значения по улицам Луговая и Казачья д. Олха Шелеховского района</t>
  </si>
  <si>
    <t>Ремонт автомобильной дороги общего пользования местного значения: «Подъезд к СНТ «Тайга-1» Большелугского муниципального образования»</t>
  </si>
  <si>
    <t>Строительство автомобильной дороги общего пользования местного значения к МКУ Шелеховского района "Средняя общеобразовательная школа № 7" д. Олха Шелеховского района Иркутской области</t>
  </si>
  <si>
    <t>Ремонт автомобильной дороги общего пользования местного значения: «Подъезд к СНТ «Южное» Большелугского муниципального образования»</t>
  </si>
  <si>
    <t>2029-2030</t>
  </si>
  <si>
    <t>Ремонт автомобильной дороги общего пользования местного значения по ул. Майская п. Подкаменная Шелеховского района, в том числе искусственного сооружения на ней</t>
  </si>
  <si>
    <t>Капитальный ремонт автомобильной дороги общего пользования местного значения по ул. Лесная д. Олха Шелеховского района</t>
  </si>
  <si>
    <t>Капитальный ремонт участка автомобильной дороги общего пользования местного значения, проходящей по ул. Энергетиков и ул. 9-й Пятилетки с. Баклаши Шелеховского района Иркутской области</t>
  </si>
  <si>
    <t>Капитальный ремонт участка автомобильной дороги общего пользования местного значения от ул. Майской до ул. Маяковского п. Большой Луг Шелеховского района Иркутской области</t>
  </si>
  <si>
    <t xml:space="preserve">Устройство водозаборной скважины на территории с. Шаманка, п. Пионерск, в том числе получение лицензии на предоставление права пользования участком недр местного значения для геологического изучения в целях поисков и оценки подземных вод и их добычи, разработка проекта геологоразведочных работ, разработка проектно-сметной документации </t>
  </si>
  <si>
    <t>Комитет по градостроительству и инфраструктуре
Администрация Шелеховского муниципального района
МКУ «ИХСИ ШР» Управление образования
Отдел по молодежной политике и спорту
Отдел культуры
Учреждения, подведомственные Управлению образования
Учреждения, подведомственные отделу по молодежной политике и спорту
МКУ ШР "ПО ДД"</t>
  </si>
  <si>
    <t>Комитет по градостроительству и инфраструктуре
Администрация Шелеховского муниципального района
МКУ ШР "ПО ДД"</t>
  </si>
  <si>
    <t>Комитет по градостроительству и инфраструктуре
МКУ ШР "ПО ДД"</t>
  </si>
  <si>
    <t>Комитет по градостроительству и инфраструктуре
МКУ «ИХСИ ШР»
МКУ ШР "ПО ДД"</t>
  </si>
  <si>
    <t>Разработка проектно-сметной документации для реализации мероприятия по капитальному ремонту водозаборных сооружений в п. Подкаменная Шелеховского района</t>
  </si>
  <si>
    <t>Обеспечение деятельности МКУ ШР "ПО ДД"</t>
  </si>
  <si>
    <t>Мероприятия, направленные на обеспечение выполнения полномочий и муниципальных функций в сфере деятельности МКУ ШР "ПО ДД"</t>
  </si>
  <si>
    <t xml:space="preserve">4.1.12
</t>
  </si>
  <si>
    <t xml:space="preserve">4.1.14
</t>
  </si>
  <si>
    <t xml:space="preserve">4.1.15
</t>
  </si>
  <si>
    <t xml:space="preserve">4.1.16
</t>
  </si>
  <si>
    <t xml:space="preserve">4.1.17
</t>
  </si>
  <si>
    <t xml:space="preserve">4.1.18
</t>
  </si>
  <si>
    <t xml:space="preserve">4.1.20
</t>
  </si>
  <si>
    <t xml:space="preserve">4.1.21
</t>
  </si>
  <si>
    <t xml:space="preserve">4.1.22
</t>
  </si>
  <si>
    <t xml:space="preserve">4.1.23
</t>
  </si>
  <si>
    <t xml:space="preserve">4.1.24
</t>
  </si>
  <si>
    <t xml:space="preserve">4.1.26
</t>
  </si>
  <si>
    <t xml:space="preserve">4.1.28
</t>
  </si>
  <si>
    <t xml:space="preserve">4.1.
</t>
  </si>
  <si>
    <t xml:space="preserve">1.1.61
</t>
  </si>
  <si>
    <t xml:space="preserve">2.2.5.
</t>
  </si>
  <si>
    <t xml:space="preserve">2.2.4.
</t>
  </si>
  <si>
    <t xml:space="preserve">8.2
</t>
  </si>
  <si>
    <t xml:space="preserve">4.1.19
</t>
  </si>
  <si>
    <t xml:space="preserve">4.1.25
</t>
  </si>
  <si>
    <t xml:space="preserve">4.1.27
</t>
  </si>
  <si>
    <t xml:space="preserve">1.1.12 </t>
  </si>
  <si>
    <t xml:space="preserve">1.1.18 </t>
  </si>
  <si>
    <t xml:space="preserve">1.1.30 </t>
  </si>
  <si>
    <t xml:space="preserve">4.1.8 </t>
  </si>
  <si>
    <t>Разработка проекта зон санитарной охраны источников водоснабжения, расположенных на территории сельских поселений Шелеховского района, в том числе проведение экспертизы проекта, лабораторные исследования воды, разработка программы локального мониторинга состояния эксплуатационных горизонтов подземных вод на участках недр местного значения, ведение журналов учета водопотребления, сдача ежегодных отчетов, консультативные услуги по вопросам охраны окружающей среды и экологии</t>
  </si>
  <si>
    <t>Содержание автомобильных дорог местного значения Шелеховского района (в том числе: обслуживание сетей уличного освещения автомобильных дорог, аренда опор сетей электроснабжения для размещения светильников уличного освещения, поставка электроснабжения)</t>
  </si>
  <si>
    <t xml:space="preserve">1.1.19 </t>
  </si>
  <si>
    <t xml:space="preserve">2.4.1 </t>
  </si>
  <si>
    <t>Капитальный ремонт автомобильной дороги по ул. Комсомольской (от ул. Советской до ул. Дальняя)
 в д. Олха, в том числе разработка проектно-сметной документации, проведение инженерно-геодезических изысканий</t>
  </si>
  <si>
    <t>Капитальный ремонт автомобильной дороги по ул. Депутатской (от ул. Комсомольской до земельного участка с кадатсровым номером 38:27:050101:2832)
 в д. Олха, в том числе разработка проектно-сметной документации, проведение инженерно-геодезических изысканий</t>
  </si>
  <si>
    <t xml:space="preserve">4.2.2
</t>
  </si>
  <si>
    <t xml:space="preserve">4.1.34
</t>
  </si>
  <si>
    <t xml:space="preserve">4.1.33
</t>
  </si>
  <si>
    <t xml:space="preserve">4.1.32
</t>
  </si>
  <si>
    <t xml:space="preserve">4.1.11 
</t>
  </si>
  <si>
    <t xml:space="preserve">8.1 
</t>
  </si>
  <si>
    <t>Комитет по градостроительству и инфраструктуре
КУМИ</t>
  </si>
  <si>
    <t>Внесение изменений в генпланы и ПЗЗ сельских поселений Шелеховского района</t>
  </si>
  <si>
    <t xml:space="preserve">4.1.31
</t>
  </si>
  <si>
    <t xml:space="preserve">Оказание услуг по проведению государственной экспертизы проектной документации в части проверки достоверности определения сметной стоимости объекта "Капитальный ремонт  котельной в п.Чистые Ключи" </t>
  </si>
  <si>
    <t>Ремонт автомобильной дороги, ул. Советская, с. Шаманка, Шелеховского района, Иркутской области (от дома 30 до дома 42"а")</t>
  </si>
  <si>
    <t xml:space="preserve">Ремонт автомобильной дороги общего пользования местного значения п. Чистые Ключи от автомобильной дороги «Смоленщина-Введенщина – Чистые Ключи" до дома № 6 п. Чистые Ключи, Шелеховского района </t>
  </si>
  <si>
    <t>Ремонт автомобильной дороги по ул. Мира в п. Большой Луг, в том числе искусственного сооружения на ней (на всем протяжении)</t>
  </si>
  <si>
    <t>Выполнение работ по устройству стационарного электрического освещения в рамках содержания автомобильных дорог общего пользования местного значения по улицам Южная. Дальняя, Зарничная села Введенщина Шелеховского муниципального района(Изосимов Чертеж) (от ул. Дружная до ул Южная 9, от ул. Успешная 11 до ул. Дружная 6, от ул. Зарничная 5 до ул. Дальняя 7, ул. Зарничная от дома  41 до дома 50)</t>
  </si>
  <si>
    <t xml:space="preserve">Капитальный ремонт автомобильных дорог по ул. Заречная (от Заречной 88 до ул. Отвальная 2), ул. Депутатская (от ул. Комсомольская 10 до Депутатская 11"а") в д. Олха </t>
  </si>
  <si>
    <t>Ремонт автомобильной дороги, вдоль шлаконакопителя расположенного на земельном участке с кадастровым номером 38:27:301:326 (от сооружения с кадастровым номером 38:27:020023:326 до подъезд к д. Олха)</t>
  </si>
  <si>
    <t>Ремонт автомобильной дороги местного значения общего пользования по ул. Березовая (Ч. Ключи) Шелеховского района (от переулка Нагорный до Березовой 28)</t>
  </si>
  <si>
    <t>Ремонт автомобильной дороги местного значения общего пользования по ул. Озерная в с. Баклаши Шелеховского района (от д № 9 до ул. Энергетиков)</t>
  </si>
  <si>
    <t>Ремонт  автомобильной дороги по ул. Железнодорожная п. Подкаменная Шелеховского района ( на всем протяжении) (от ул. Вокзальная до ул. Нагорная</t>
  </si>
  <si>
    <t>Ремонт автомобильной дороги местного значения общего пользования по переулку Горный в п. Большой Луг Шелеховского района (на всем протяжении)</t>
  </si>
  <si>
    <t>Ремонт автомобильной дороги по ул. Полевая в пос. Пионерск Баклашинского МО, Шелеховского района (от ул. Центральная до Полевая 11)</t>
  </si>
  <si>
    <t>Устройство тротуаров по ул. Кочубея города Шелехова (от ул. Ленина до ул. Мира в г. Шелехов)</t>
  </si>
  <si>
    <t>Ремонт участка автомобильной дороги общего пользования местного значения «Подъезд к с. Введенщина (Баушево) Баклашинского МО» Шелеховского района Иркутской области (от пос. Пионерск до Земельный участок: 38:27:020024:59)</t>
  </si>
  <si>
    <t>Строительство автомобильной дороги на ул. Трактовой в п. Чистые Ключи, Шелеховского района, Иркутской обл. (от ул. Березовая до ул. Парковая)</t>
  </si>
  <si>
    <t xml:space="preserve">Строительство автомобильной дороги на ул. Парковой в п. Чистые Ключи, Шелеховского района, Иркутской обл.(от ул. Трактовая до ул. Сосновая) </t>
  </si>
  <si>
    <t>-</t>
  </si>
  <si>
    <t>Повышение надежности функционирования систем коммунальной инфраструктуры на территории сельских поселений Шелеховского района, сокращение потерь топливно-энергетических ресурсов и воды на объектах теплоснабжения и коммунальной инфраструктуры, находящихся в муниципальной собственности Шелеховского района</t>
  </si>
  <si>
    <t>Снижение аварийных ситуаций до 24 ед.</t>
  </si>
  <si>
    <t>Проведение капитального ремонта магистрального водовода</t>
  </si>
  <si>
    <t>4 ед.</t>
  </si>
  <si>
    <t>Проведение ремонта</t>
  </si>
  <si>
    <t>3 км</t>
  </si>
  <si>
    <t>Проведение текущего ремонта</t>
  </si>
  <si>
    <t>3 объекта</t>
  </si>
  <si>
    <t>Количество приобретенного оборудования</t>
  </si>
  <si>
    <t>Количество разработанной проектно-сметной документации</t>
  </si>
  <si>
    <t>1 ед.</t>
  </si>
  <si>
    <t>пройден строительный контроль</t>
  </si>
  <si>
    <t>1 объект</t>
  </si>
  <si>
    <t>Количество приобретенной техники</t>
  </si>
  <si>
    <t>разработанной проектно-сметной документации</t>
  </si>
  <si>
    <t>Количество объектов, по которым пройдена государственная экспертиза проектной документации и результатов инженерных изысканий</t>
  </si>
  <si>
    <t>Количество объектов, по которым пройдена государственная экологическая экспертиза по проектной документации</t>
  </si>
  <si>
    <t xml:space="preserve">Количество разработанных технических условий </t>
  </si>
  <si>
    <t>Количество согласованной проектной документации</t>
  </si>
  <si>
    <t>Количество построенных объектов</t>
  </si>
  <si>
    <t>Количество актуализированных схем</t>
  </si>
  <si>
    <t>Количество устраненных аварийных ситуаций</t>
  </si>
  <si>
    <t>5 ед.</t>
  </si>
  <si>
    <t>Количество очищенных емкостей</t>
  </si>
  <si>
    <t>6 ед.</t>
  </si>
  <si>
    <t>Количество обследованных объектов</t>
  </si>
  <si>
    <t>Количество объектов, по которым пройдена проверка достоверности сметной стоимости объектов капитального строительства</t>
  </si>
  <si>
    <t>Количество объектов, по которым пройдена государственная экспертиза проектной документации</t>
  </si>
  <si>
    <t xml:space="preserve">Количество объектов, по которым пройдена государственная экспертиза проектной документации </t>
  </si>
  <si>
    <t>Количество разработанных технических условий</t>
  </si>
  <si>
    <t>Количество объектов, по которым пройдена государственная экологическая экспертиза проектной документации</t>
  </si>
  <si>
    <t>Количество объектов, по которым пройден строительный контроль</t>
  </si>
  <si>
    <t>Количество объектов, по которым выполнена археологическая разведка земельного участка в районе строительства объекта</t>
  </si>
  <si>
    <t>Количество выданных технических условий</t>
  </si>
  <si>
    <t>Обследование условий организации водоснабжения и водоотведения в п. Большой Луг протяженностью 7 025 м</t>
  </si>
  <si>
    <t>Выполнение работ по устройству технологического отверстия для ввода труб здание ВНС-1 Шелехов – Чистые Ключи</t>
  </si>
  <si>
    <t>Количество объектов, по которым пройден технический надзор</t>
  </si>
  <si>
    <t>Отчет об осуществлении технического надзора за производством работ по монтажу водопроводных сетей на территории Шелеховского района</t>
  </si>
  <si>
    <t>2 ед.</t>
  </si>
  <si>
    <t>Количество выполненных корректировок проектно-сметной документации,</t>
  </si>
  <si>
    <t>количество проведенных инженерно-геологических изысканий</t>
  </si>
  <si>
    <t>Количество разработанных технологических решений системы водоподготовки</t>
  </si>
  <si>
    <t>Количество полученных технических условий</t>
  </si>
  <si>
    <t>Количество подготовленных к эксплуатации объектов коммунальной инфраструктуры (ед.)</t>
  </si>
  <si>
    <t>233 ед.</t>
  </si>
  <si>
    <t>Количество проведенных мероприятий (ед.)</t>
  </si>
  <si>
    <t>Количество проведенных мероприятий по озеленению территории (ед.)</t>
  </si>
  <si>
    <t>26/-/54/-</t>
  </si>
  <si>
    <t>21/10/27/-</t>
  </si>
  <si>
    <t>4/4/10/-</t>
  </si>
  <si>
    <t>15/-/103/100</t>
  </si>
  <si>
    <t>8/-/98/-</t>
  </si>
  <si>
    <t>2/-/10/2</t>
  </si>
  <si>
    <t>1/-/5/1</t>
  </si>
  <si>
    <t>4/-/34/4</t>
  </si>
  <si>
    <t>82/14/347/101</t>
  </si>
  <si>
    <t>26/-/-/-/-</t>
  </si>
  <si>
    <t>47/7/-/-/-</t>
  </si>
  <si>
    <t>51/19/-/-/-</t>
  </si>
  <si>
    <t>66/7/48(199)/3/-</t>
  </si>
  <si>
    <t>74/14/6(-)/3/1</t>
  </si>
  <si>
    <t>74/1/15(-)/4/6</t>
  </si>
  <si>
    <t>76/5/5(10)/5/6</t>
  </si>
  <si>
    <t>77/5/5(10)/6/6</t>
  </si>
  <si>
    <t>78/5/5(10)/7/6</t>
  </si>
  <si>
    <t>Количество приобретенных контейнеров (шт.)</t>
  </si>
  <si>
    <t>Количество мест (площадок) накопления твердых коммунальных отходов, в отношении которых проведены работы по определению положения поворотных точек</t>
  </si>
  <si>
    <t>0/2</t>
  </si>
  <si>
    <t>Количество проверенных приборов учета тепловой энергии</t>
  </si>
  <si>
    <t>3 ед.</t>
  </si>
  <si>
    <t>Количество установленных приборов учета тепловой энергии</t>
  </si>
  <si>
    <t>Количество счетчиков горячей воды</t>
  </si>
  <si>
    <t>Количество отремонтированных тепловых пунктов</t>
  </si>
  <si>
    <t xml:space="preserve"> 4 ед.</t>
  </si>
  <si>
    <t>Количество организаций, в которых произведено утепление строительных швов, стен, пола</t>
  </si>
  <si>
    <t>Количество замененных ламп накаливания и организаций, в которых произведена замена</t>
  </si>
  <si>
    <t>Количество СНТ, в которых проведены работы по ремонту электрических сетей</t>
  </si>
  <si>
    <t>Количество организаций, в которых проведены работы по замене счетчиков горячей и холодной воды</t>
  </si>
  <si>
    <t>Количество организаций, для которых приобретены кварцевые обогреватели, электрообогреватели, терморегуляторы</t>
  </si>
  <si>
    <t xml:space="preserve">Замена трубы водоснабжения </t>
  </si>
  <si>
    <t>Количество организаций, в которых отремонтированы системы горячего и холодного водоснабжения</t>
  </si>
  <si>
    <t>Доля протяженности автомобильных дорог общего пользования, находящихся в собственности Шелеховского района, не отвечающих нормативным требованиям к транспортно-эксплуатационным показателям, снизится.</t>
  </si>
  <si>
    <t>До 50 %</t>
  </si>
  <si>
    <t>Количество разработанных документов</t>
  </si>
  <si>
    <t>Количество отремонтированных дорог</t>
  </si>
  <si>
    <t>Количество улиц, обустроенных уличным освещением</t>
  </si>
  <si>
    <t>Количество построенных автомобильных дорог</t>
  </si>
  <si>
    <t>Приведенные в надлежащее состояние дорог</t>
  </si>
  <si>
    <t>3,37 км</t>
  </si>
  <si>
    <t>Количество построенных и введенных в эксплуатацию объектов</t>
  </si>
  <si>
    <t>Количество обследованных водных объектов</t>
  </si>
  <si>
    <t>Обеспечение транспортного обслуживания населения между поселениями в границах Шелеховского района</t>
  </si>
  <si>
    <t>Кол-во арендованных нежилых помещений (зданий)</t>
  </si>
  <si>
    <t>20 ед.</t>
  </si>
  <si>
    <t>Формирование и реализация единой политики в сфере градостроительной деятельности</t>
  </si>
  <si>
    <t>Количество разработанных проектов планировки</t>
  </si>
  <si>
    <t xml:space="preserve">Количество разработанных проектов межевания </t>
  </si>
  <si>
    <t>Подготовка документации и утверждение генерального плана поселения</t>
  </si>
  <si>
    <t xml:space="preserve">Выполнение расчета рыночной оценки на право пользования </t>
  </si>
  <si>
    <t>Количество изготовленных схем</t>
  </si>
  <si>
    <t>Количество выявленных и зафиксированных нарушений финансово-правовых нарушений контрольно-надзорными органами</t>
  </si>
  <si>
    <t>Доля исполненных полномочий Комитета по градостроительству и инфраструктуре без нарушений к общему количеству полномочий</t>
  </si>
  <si>
    <t>100 % ежегодно</t>
  </si>
  <si>
    <t>Доля исполненных полномочий МКУ «ИХСИ ШР» без нарушений к общему количеству полномочий</t>
  </si>
  <si>
    <t>Доля исполненных полномочий МКУ ШР «ПО ДД» без нарушений к общему количеству полномочий</t>
  </si>
  <si>
    <t>1. Увеличение доли сельского населения, обеспеченного теплоснабжением, водоснабжением и водоотведением, отвечающей требованием безопасности.
2. Сокращение объемов непереработанных и не размещенных на полигонах отходов.
3. Приведение коммунального и электросетевого хозяйства к состоянию, отвечающему современным условиям энергоэффективности.
4. Доля протяженности автомобильных дорог общего пользования местного значения Шелеховского района, не отвечающих нормативным требованиям к транспортно-эксплуатационным показателям, снизится
5. Обеспечение транспортного обслуживания населения между поселениями в границах муниципального района.
6. Обеспеченность территории Шелеховского района актуализированными документами территориального планирования в соответствии с основными принципами градостроительной деятельности. Увеличение размещения рекламных конструкций в соответствии со Схемой размещения рекламных конструкций. Устранение случаев незаконно установленных рекламных конструкций.
7. Исполнение полномочий Управления территориального развития и обустройства без нарушений
8. Исполнение полномочий МКУ «ИХСИ ШР»
без нарушений
9. Исполнение 
полномочий МКУ ШР «ПО ДД»
без нарушений</t>
  </si>
  <si>
    <t>до 92%
до 40%
на уровне 90%
до 50%
до 100%
до 100%
на уровне 100%
на уровне 100%
на уровне 100%</t>
  </si>
  <si>
    <t>Целевые индикаторы, показатели результативности реализации муниципальной программы</t>
  </si>
  <si>
    <t>Наименование</t>
  </si>
  <si>
    <t>Плановое значение</t>
  </si>
  <si>
    <r>
      <t>Подпрограмма 1 «Модернизация и подготовка к отопительному периоду объектов коммунальной инфраструктуры, находящихся в муниципальной собственности Шелеховского района»</t>
    </r>
    <r>
      <rPr>
        <sz val="9"/>
        <rFont val="Times New Roman"/>
        <family val="1"/>
        <charset val="204"/>
      </rPr>
      <t xml:space="preserve"> </t>
    </r>
  </si>
  <si>
    <r>
      <t>Подпрограмма 3 «Энергосбережение и повышение энергетической эффективности объектов Шелеховского района»</t>
    </r>
    <r>
      <rPr>
        <sz val="9"/>
        <rFont val="Times New Roman"/>
        <family val="1"/>
        <charset val="204"/>
      </rPr>
      <t xml:space="preserve"> </t>
    </r>
  </si>
  <si>
    <r>
      <t>Подпрограмма 4 «Развитие и содержание автомобильных дорог общего пользования местного значения Шелеховского района»</t>
    </r>
    <r>
      <rPr>
        <sz val="9"/>
        <rFont val="Times New Roman"/>
        <family val="1"/>
        <charset val="204"/>
      </rPr>
      <t xml:space="preserve"> </t>
    </r>
  </si>
  <si>
    <t>Количество разработанных проектов зон санитарной охраны</t>
  </si>
  <si>
    <t>Количество полученных лицензий, 
количество разработанных проектов геологоразведочных работ</t>
  </si>
  <si>
    <t>Количество объектов, по которым осуществлен авторский надзор</t>
  </si>
  <si>
    <t xml:space="preserve">Количество объектов, по которым выполнены:
мероприятия по сбору, транспортированию и утилизации (захоронению) твердых коммунальных отходов с несанкционированных мест размещения отходов 
Количество обустроенных площадок  </t>
  </si>
  <si>
    <t>Фин.
средства, всего</t>
  </si>
  <si>
    <t>2/1</t>
  </si>
  <si>
    <t>3/1</t>
  </si>
  <si>
    <t>5/1</t>
  </si>
  <si>
    <t>7/1</t>
  </si>
  <si>
    <t>1</t>
  </si>
  <si>
    <t>Количество мероприятий по очистке мест несанкционированного размещения отходов (ед.)/Количество мероприятий по выполнению маркшейдерских работ (ед.)</t>
  </si>
  <si>
    <t xml:space="preserve">Содержание контейнерных площадок (ед.)/
Содержание подъездных путей к контейнерным площадкам (ед.)/
Количество отремонтированных контейнерных площадок (контейнеров, бункеров, евроконтейнеров) (ед.)/
Количество подключенных видеокамер (ед.)/
Количество проведенных санитарно-противоэпидемических (профилактических) мероприятий </t>
  </si>
  <si>
    <t>81/12/20(100)/10/24</t>
  </si>
  <si>
    <t>81/70/99(229)/10/49</t>
  </si>
  <si>
    <t>1/2</t>
  </si>
  <si>
    <t>1/1</t>
  </si>
  <si>
    <t>5/9</t>
  </si>
  <si>
    <t>Количество разработанных проектов зон санитарной охраны источников водоснабжения (ед.)/ Количество мероприятий по ведению журналов и отчетности (ед.)</t>
  </si>
  <si>
    <t>1. Приведение коммунального и электросетевого хозяйства муниципальных организаций к состоянию, отвечающему современным условиям энергоэффективности. 
2. Повышение уровня оснащенности муниципальных организаций приборами учета используемых энергетических ресурсов:
 - холодной воды,
- горячей воды,
- тепловой энергии,
- электрической энергии</t>
  </si>
  <si>
    <t>Техническое обследование и разработка (актуализация) схемы теплоснабжения сельских поселений, входящих в состав Шелеховского района, техническое обследование и разработка (актуализация) схем теплоснабжения сельских поселений, входящих в состав Шелеховского района, разработка (актуализация) порядка (плана) действий по ликвидации последствий аварийных ситуаций в сфере теплоснабжения сельских поселений, входящих вв состав Шелеховского района ( втом числе с применением электронного моделирования аварийных ситуаций)</t>
  </si>
  <si>
    <t>Количество объектов, по которым пройден авторский надзор,</t>
  </si>
  <si>
    <t>1. Доля исполненных полномочий МКУ «ИХСИ ШР» без нарушений к общему количеству полномочий;
2. Доля исполненных полномочий МКУ ШР «ПО ДД» без нарушений к общему количеству полномочий</t>
  </si>
  <si>
    <t>100 % ежегодно
100 % ежегодно</t>
  </si>
  <si>
    <t>Основное мероприятие «Обеспечение деятельности Комитета по градостроительству и инфраструктуре»</t>
  </si>
  <si>
    <t>6 383,8</t>
  </si>
  <si>
    <t>Обеспечение деятельности Комитета по градостроительству и инфраструктуре</t>
  </si>
  <si>
    <t>Основное мероприятие «Формирование и реализация единой политики в сфере градостроительной деятельности»</t>
  </si>
  <si>
    <t>1.</t>
  </si>
  <si>
    <t>Формирование и реализация единой политики в сфере градостроительной деятельности (демонтаж рекламных конструкций)</t>
  </si>
  <si>
    <t>Ремонт автомобильной дороги  по ул. Горького п. Большой Луг Шелеховского района (на всем протяжении)</t>
  </si>
  <si>
    <t xml:space="preserve"> </t>
  </si>
  <si>
    <t>Выполнение работ по ремонту муниципальных автомобильных дорог (улучшение дорожного покрытия, отсыпка щебнем) на территории Баклашинского муниципального образования, по улицам Горная и улице Ясная в п. Чистые Ключи</t>
  </si>
  <si>
    <t>Выполнение работ по ремонту муниципальных автомобильных дорог (улучшение дорожного покрытия, отсыпка щебнем) на территории Баклашинского муниципального образования, по улице Белобородова в с. Баклаши</t>
  </si>
  <si>
    <t>Выполнение работ по ремонту муниципальных автомобильных дорог (улучшение дорожного покрытия, отсыпка щебнем) на территории Шелеховского района Иркутской области в д. Олха по ул. Депутатская</t>
  </si>
  <si>
    <t>6.1.4</t>
  </si>
  <si>
    <t>6.1.5</t>
  </si>
  <si>
    <t>6.2.1</t>
  </si>
  <si>
    <t>7.1.1</t>
  </si>
  <si>
    <t>8.1.1</t>
  </si>
  <si>
    <t>8.2.1</t>
  </si>
  <si>
    <t>5.1.1</t>
  </si>
  <si>
    <t xml:space="preserve">5.1.2 </t>
  </si>
  <si>
    <t>4.1.40</t>
  </si>
  <si>
    <t>4.1.39</t>
  </si>
  <si>
    <t>4.1.38</t>
  </si>
  <si>
    <t>4.1.37</t>
  </si>
  <si>
    <t>4.1.36</t>
  </si>
  <si>
    <t>4.1.35</t>
  </si>
  <si>
    <t xml:space="preserve">4.1.30
</t>
  </si>
  <si>
    <t>4.1.29</t>
  </si>
  <si>
    <t xml:space="preserve">4.1.13
</t>
  </si>
  <si>
    <t xml:space="preserve">2.3.2 </t>
  </si>
  <si>
    <t xml:space="preserve">2.3.1
</t>
  </si>
  <si>
    <t>1.1.62</t>
  </si>
  <si>
    <t>1.1.59</t>
  </si>
  <si>
    <t>1.1.57</t>
  </si>
  <si>
    <t>1.1.55</t>
  </si>
  <si>
    <t>1.1.54</t>
  </si>
  <si>
    <t>1.1.50</t>
  </si>
  <si>
    <t xml:space="preserve">1.1.38 </t>
  </si>
  <si>
    <t>1.1.40</t>
  </si>
  <si>
    <t>На уровне 
90%
с 85,3% до 95,0%,
с 89,3% до 95,0%,
с 54,4% до 75,0%,
с 90,6% до 96,5%.</t>
  </si>
  <si>
    <t>Количество отремонтированных объектов</t>
  </si>
  <si>
    <t>Количество разработанных схем Количество разработанных порядков (планов)</t>
  </si>
  <si>
    <t>5 ед.                      1 ед.</t>
  </si>
  <si>
    <t>13 ед.</t>
  </si>
  <si>
    <t>Отбор и исследование проб воды централизованных/ децентрализованных (скважины) систем питьевого водоснабжения</t>
  </si>
  <si>
    <t>135 ед.</t>
  </si>
  <si>
    <t xml:space="preserve">Количество благоустроенных источников водоснабжения </t>
  </si>
  <si>
    <t>2/2</t>
  </si>
  <si>
    <t>29/11</t>
  </si>
  <si>
    <t xml:space="preserve"> -</t>
  </si>
  <si>
    <t>Количество обустроенных контейнерных площадок (ед.)/  Количество созданных отсеков для КГО на существующих контейнерных площадках (ед.)/                       Количество приобретенных контейнеров, евроконтейнеров, бункеров (ед.)/                             Количество изготовленных информационных стендов (шт.)</t>
  </si>
  <si>
    <t>3/2/20/-</t>
  </si>
  <si>
    <t>1 ед.
.</t>
  </si>
  <si>
    <t>Выполнение работ по демонтажу рекламных конструкций, подготовка рецензии на
экспертное заключение</t>
  </si>
  <si>
    <t>«Приложение 9 к муниципальной программе «Градостроительство, инфраструктурное развитие Шелеховского района»</t>
  </si>
  <si>
    <t xml:space="preserve">Перечень мероприятий муниципальной программы, финансирование </t>
  </si>
  <si>
    <t>и планируемые целевые индикаторы реализации муниципальной программы</t>
  </si>
  <si>
    <t>».</t>
  </si>
  <si>
    <t>Комитет по градостроительству и инфраструктуре
УМИ</t>
  </si>
  <si>
    <t>Комитет по градостроительству и инфраструктуре
Учреждения, подведомственные Управлению образования
Учреждения, подведомственные Управлению культуры
Учреждения, подведомственные отделу по молодежной политике и спорту
МКУ "ИХСИ ШР"</t>
  </si>
  <si>
    <t>Разработка и внесение изменений проектов межевания на территории Шелеховского района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</si>
</sst>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_р_._-;\-* #,##0.0_р_._-;_-* &quot;-&quot;?_р_._-;_-@_-"/>
  </numFmts>
  <fonts count="19" x14ac:knownFonts="1">
    <font>
      <sz val="11"/>
      <color theme="1"/>
      <name val="Calibri"/>
      <family val="2"/>
      <scheme val="minor"/>
    </font>
    <font>
      <sz val="11"/>
      <color theme="1"/>
      <name val="Calibri"/>
      <family val="2"/>
      <charset val="204"/>
      <scheme val="minor"/>
    </font>
    <font>
      <sz val="12"/>
      <name val="Times New Roman"/>
      <family val="1"/>
      <charset val="204"/>
    </font>
    <font>
      <sz val="11"/>
      <name val="Times New Roman"/>
      <family val="1"/>
      <charset val="204"/>
    </font>
    <font>
      <b/>
      <sz val="12"/>
      <name val="Times New Roman"/>
      <family val="1"/>
      <charset val="204"/>
    </font>
    <font>
      <b/>
      <sz val="11"/>
      <name val="Times New Roman"/>
      <family val="1"/>
      <charset val="204"/>
    </font>
    <font>
      <sz val="11"/>
      <color theme="1"/>
      <name val="Times New Roman"/>
      <family val="1"/>
      <charset val="204"/>
    </font>
    <font>
      <sz val="12"/>
      <color theme="1"/>
      <name val="Times New Roman"/>
      <family val="1"/>
      <charset val="204"/>
    </font>
    <font>
      <sz val="14"/>
      <color theme="1"/>
      <name val="Times New Roman"/>
      <family val="1"/>
      <charset val="204"/>
    </font>
    <font>
      <sz val="10"/>
      <name val="Times New Roman"/>
      <family val="1"/>
      <charset val="204"/>
    </font>
    <font>
      <b/>
      <sz val="11"/>
      <color theme="1"/>
      <name val="Times New Roman"/>
      <family val="1"/>
      <charset val="204"/>
    </font>
    <font>
      <sz val="8"/>
      <name val="Calibri"/>
      <family val="2"/>
      <scheme val="minor"/>
    </font>
    <font>
      <sz val="9"/>
      <name val="Times New Roman"/>
      <family val="1"/>
      <charset val="204"/>
    </font>
    <font>
      <sz val="9"/>
      <color theme="1"/>
      <name val="Times New Roman"/>
      <family val="1"/>
      <charset val="204"/>
    </font>
    <font>
      <b/>
      <sz val="9"/>
      <name val="Times New Roman"/>
      <family val="1"/>
      <charset val="204"/>
    </font>
    <font>
      <sz val="9"/>
      <name val="Calibri"/>
      <family val="2"/>
      <scheme val="minor"/>
    </font>
    <font>
      <sz val="9"/>
      <color theme="1"/>
      <name val="Calibri"/>
      <family val="2"/>
      <scheme val="minor"/>
    </font>
    <font>
      <b/>
      <sz val="9"/>
      <color theme="1"/>
      <name val="Times New Roman"/>
      <family val="1"/>
      <charset val="204"/>
    </font>
    <font>
      <sz val="9"/>
      <color theme="9" tint="-0.249977111117893"/>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right/>
      <top style="medium">
        <color indexed="64"/>
      </top>
      <bottom/>
      <diagonal/>
    </border>
    <border>
      <left/>
      <right/>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251">
    <xf numFmtId="0" fontId="0" fillId="0" borderId="0" xfId="0"/>
    <xf numFmtId="0" fontId="2" fillId="0" borderId="0" xfId="0" applyFont="1" applyAlignment="1">
      <alignment vertical="center" wrapText="1"/>
    </xf>
    <xf numFmtId="0" fontId="3" fillId="0" borderId="4" xfId="0" applyFont="1" applyBorder="1" applyAlignment="1">
      <alignment horizontal="center" vertical="center" wrapText="1"/>
    </xf>
    <xf numFmtId="0" fontId="5" fillId="0" borderId="9" xfId="0" applyFont="1" applyBorder="1" applyAlignment="1">
      <alignment vertical="center"/>
    </xf>
    <xf numFmtId="0" fontId="4" fillId="0" borderId="4" xfId="0" applyFont="1" applyBorder="1" applyAlignment="1">
      <alignment vertical="center"/>
    </xf>
    <xf numFmtId="0" fontId="4" fillId="0" borderId="9" xfId="0" applyFont="1" applyBorder="1" applyAlignment="1">
      <alignment vertical="center"/>
    </xf>
    <xf numFmtId="0" fontId="3" fillId="0" borderId="13" xfId="0" applyFont="1" applyBorder="1" applyAlignment="1">
      <alignment horizontal="center" vertical="center" wrapText="1"/>
    </xf>
    <xf numFmtId="164" fontId="2" fillId="0" borderId="0" xfId="0" applyNumberFormat="1" applyFont="1" applyAlignment="1">
      <alignment vertical="center" wrapText="1"/>
    </xf>
    <xf numFmtId="0" fontId="3" fillId="0" borderId="1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19" xfId="0" applyFont="1" applyBorder="1" applyAlignment="1">
      <alignment horizontal="center" vertical="center" wrapText="1"/>
    </xf>
    <xf numFmtId="0" fontId="5" fillId="0" borderId="3" xfId="0" applyFont="1" applyBorder="1" applyAlignment="1">
      <alignment vertical="center"/>
    </xf>
    <xf numFmtId="0" fontId="0" fillId="0" borderId="1" xfId="0" applyBorder="1" applyAlignment="1">
      <alignment vertical="top" wrapText="1"/>
    </xf>
    <xf numFmtId="0" fontId="0" fillId="0" borderId="18" xfId="0" applyBorder="1" applyAlignment="1">
      <alignment vertical="top" wrapText="1"/>
    </xf>
    <xf numFmtId="0" fontId="2" fillId="0" borderId="8" xfId="0" applyFont="1" applyBorder="1" applyAlignment="1">
      <alignment vertical="center" wrapText="1"/>
    </xf>
    <xf numFmtId="0" fontId="3" fillId="0" borderId="1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5" xfId="0" applyFont="1" applyBorder="1" applyAlignment="1">
      <alignment horizontal="center" vertical="center" wrapText="1"/>
    </xf>
    <xf numFmtId="0" fontId="2" fillId="0" borderId="12" xfId="0" applyFont="1" applyBorder="1" applyAlignment="1">
      <alignment vertical="center" wrapText="1"/>
    </xf>
    <xf numFmtId="0" fontId="2" fillId="0" borderId="1" xfId="0" applyFont="1" applyBorder="1" applyAlignment="1">
      <alignment vertical="center" wrapText="1"/>
    </xf>
    <xf numFmtId="165" fontId="3" fillId="0" borderId="1" xfId="0" applyNumberFormat="1" applyFont="1" applyBorder="1" applyAlignment="1">
      <alignment horizontal="center" vertical="center" wrapText="1"/>
    </xf>
    <xf numFmtId="165" fontId="3" fillId="0" borderId="16" xfId="0" applyNumberFormat="1" applyFont="1" applyBorder="1" applyAlignment="1">
      <alignment horizontal="center" vertical="center" wrapText="1"/>
    </xf>
    <xf numFmtId="165" fontId="3" fillId="0" borderId="20" xfId="0" applyNumberFormat="1" applyFont="1" applyBorder="1" applyAlignment="1">
      <alignment horizontal="center" vertical="center" wrapText="1"/>
    </xf>
    <xf numFmtId="165" fontId="3" fillId="0" borderId="28" xfId="0" applyNumberFormat="1" applyFont="1" applyBorder="1" applyAlignment="1">
      <alignment horizontal="center" vertical="center" wrapText="1"/>
    </xf>
    <xf numFmtId="0" fontId="3" fillId="0" borderId="16" xfId="0" applyFont="1" applyBorder="1" applyAlignment="1">
      <alignment horizontal="center" vertical="center" wrapText="1"/>
    </xf>
    <xf numFmtId="0" fontId="5" fillId="0" borderId="34" xfId="0" applyFont="1" applyBorder="1" applyAlignment="1">
      <alignment vertical="center"/>
    </xf>
    <xf numFmtId="0" fontId="5" fillId="0" borderId="32" xfId="0" applyFont="1" applyBorder="1" applyAlignment="1">
      <alignment vertical="center"/>
    </xf>
    <xf numFmtId="0" fontId="4" fillId="0" borderId="34" xfId="0" applyFont="1" applyBorder="1" applyAlignment="1">
      <alignment vertical="center"/>
    </xf>
    <xf numFmtId="0" fontId="4" fillId="0" borderId="32" xfId="0" applyFont="1" applyBorder="1" applyAlignment="1">
      <alignment vertical="center"/>
    </xf>
    <xf numFmtId="0" fontId="5" fillId="0" borderId="30" xfId="0" applyFont="1" applyBorder="1" applyAlignment="1">
      <alignment vertical="center"/>
    </xf>
    <xf numFmtId="165" fontId="2" fillId="0" borderId="0" xfId="0" applyNumberFormat="1" applyFont="1" applyAlignment="1">
      <alignment vertical="center" wrapText="1"/>
    </xf>
    <xf numFmtId="165" fontId="9" fillId="0" borderId="0" xfId="0" applyNumberFormat="1" applyFont="1" applyAlignment="1">
      <alignment vertical="center" wrapText="1"/>
    </xf>
    <xf numFmtId="0" fontId="8" fillId="0" borderId="0" xfId="0" applyFont="1" applyAlignment="1">
      <alignment vertical="center" wrapText="1"/>
    </xf>
    <xf numFmtId="0" fontId="0" fillId="0" borderId="0" xfId="0" applyAlignment="1">
      <alignment vertical="top" wrapText="1"/>
    </xf>
    <xf numFmtId="0" fontId="3" fillId="0" borderId="0" xfId="0" applyFont="1" applyAlignment="1">
      <alignment horizontal="center" vertical="center" wrapText="1"/>
    </xf>
    <xf numFmtId="165" fontId="3" fillId="0" borderId="22" xfId="0" applyNumberFormat="1" applyFont="1" applyBorder="1" applyAlignment="1">
      <alignment horizontal="center" vertical="center" wrapText="1"/>
    </xf>
    <xf numFmtId="0" fontId="4" fillId="0" borderId="16" xfId="0" applyFont="1" applyBorder="1" applyAlignment="1">
      <alignment vertical="center"/>
    </xf>
    <xf numFmtId="0" fontId="5" fillId="0" borderId="39" xfId="0" applyFont="1" applyBorder="1" applyAlignment="1">
      <alignment vertical="center"/>
    </xf>
    <xf numFmtId="0" fontId="5" fillId="0" borderId="16" xfId="0" applyFont="1" applyBorder="1" applyAlignment="1">
      <alignment vertical="center"/>
    </xf>
    <xf numFmtId="0" fontId="3" fillId="0" borderId="22" xfId="0" applyFont="1" applyBorder="1" applyAlignment="1">
      <alignment horizontal="center" vertical="center" wrapText="1"/>
    </xf>
    <xf numFmtId="0" fontId="5" fillId="0" borderId="38" xfId="0" applyFont="1" applyBorder="1" applyAlignment="1">
      <alignment vertical="center"/>
    </xf>
    <xf numFmtId="0" fontId="0" fillId="0" borderId="20" xfId="0" applyBorder="1" applyAlignment="1">
      <alignment vertical="center" wrapText="1"/>
    </xf>
    <xf numFmtId="49" fontId="3" fillId="0" borderId="11"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3" fillId="2" borderId="4"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5" fillId="0" borderId="38" xfId="0" applyFont="1" applyBorder="1" applyAlignment="1">
      <alignment horizontal="center" vertical="center"/>
    </xf>
    <xf numFmtId="0" fontId="0" fillId="0" borderId="0" xfId="0" applyAlignment="1">
      <alignment wrapText="1"/>
    </xf>
    <xf numFmtId="0" fontId="1" fillId="0" borderId="0" xfId="0" applyFont="1" applyAlignment="1">
      <alignment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0" fontId="15" fillId="0" borderId="1" xfId="0" applyFont="1" applyBorder="1"/>
    <xf numFmtId="164" fontId="14" fillId="0" borderId="1"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left" vertical="top"/>
    </xf>
    <xf numFmtId="164" fontId="12" fillId="0" borderId="1" xfId="0" applyNumberFormat="1" applyFont="1" applyBorder="1" applyAlignment="1">
      <alignment horizontal="left" vertical="top" wrapText="1"/>
    </xf>
    <xf numFmtId="0" fontId="15" fillId="0" borderId="1" xfId="0" applyFont="1" applyBorder="1" applyAlignment="1">
      <alignment horizontal="left" vertical="top" wrapText="1"/>
    </xf>
    <xf numFmtId="164" fontId="15" fillId="0" borderId="1" xfId="0" applyNumberFormat="1" applyFont="1" applyBorder="1" applyAlignment="1">
      <alignment horizontal="left" vertical="top"/>
    </xf>
    <xf numFmtId="164" fontId="15" fillId="0" borderId="1" xfId="0" applyNumberFormat="1" applyFont="1" applyBorder="1" applyAlignment="1">
      <alignment horizontal="left" vertical="top" wrapText="1"/>
    </xf>
    <xf numFmtId="0" fontId="15" fillId="0" borderId="6" xfId="0" applyFont="1" applyBorder="1" applyAlignment="1">
      <alignment horizontal="left" vertical="top"/>
    </xf>
    <xf numFmtId="0" fontId="15" fillId="0" borderId="6" xfId="0" applyFont="1" applyBorder="1" applyAlignment="1">
      <alignment horizontal="left" vertical="top" wrapText="1"/>
    </xf>
    <xf numFmtId="164" fontId="14" fillId="0" borderId="4" xfId="0" applyNumberFormat="1" applyFont="1" applyBorder="1" applyAlignment="1">
      <alignment horizontal="center" vertical="center" wrapText="1"/>
    </xf>
    <xf numFmtId="0" fontId="12" fillId="0" borderId="0" xfId="0" applyFont="1" applyAlignment="1">
      <alignment horizontal="left" vertical="top" wrapText="1"/>
    </xf>
    <xf numFmtId="0" fontId="15" fillId="0" borderId="0" xfId="0" applyFont="1" applyAlignment="1">
      <alignment horizontal="left" vertical="top"/>
    </xf>
    <xf numFmtId="49" fontId="12" fillId="0" borderId="0" xfId="0" applyNumberFormat="1" applyFont="1" applyAlignment="1">
      <alignment horizontal="left" vertical="top" wrapText="1"/>
    </xf>
    <xf numFmtId="0" fontId="14" fillId="0" borderId="0" xfId="0" applyFont="1" applyAlignment="1">
      <alignment horizontal="center" vertical="center"/>
    </xf>
    <xf numFmtId="164" fontId="15" fillId="0" borderId="0" xfId="0" applyNumberFormat="1" applyFont="1" applyAlignment="1">
      <alignment horizontal="left" vertical="top" wrapText="1"/>
    </xf>
    <xf numFmtId="0" fontId="15" fillId="0" borderId="0" xfId="0" applyFont="1" applyAlignment="1">
      <alignment horizontal="left" vertical="top" wrapText="1"/>
    </xf>
    <xf numFmtId="164" fontId="15" fillId="0" borderId="0" xfId="0" applyNumberFormat="1" applyFont="1" applyAlignment="1">
      <alignment horizontal="left" vertical="top"/>
    </xf>
    <xf numFmtId="0" fontId="12" fillId="0" borderId="6" xfId="0" applyFont="1" applyBorder="1" applyAlignment="1">
      <alignment horizontal="center" vertical="center" wrapText="1"/>
    </xf>
    <xf numFmtId="164" fontId="12" fillId="0" borderId="6" xfId="0" applyNumberFormat="1" applyFont="1" applyBorder="1" applyAlignment="1">
      <alignment horizontal="center" vertical="center" wrapText="1"/>
    </xf>
    <xf numFmtId="0" fontId="12" fillId="0" borderId="1" xfId="0" applyFont="1" applyBorder="1" applyAlignment="1">
      <alignment horizontal="left" vertical="top" wrapText="1"/>
    </xf>
    <xf numFmtId="0" fontId="12" fillId="0" borderId="6" xfId="0" applyFont="1" applyBorder="1" applyAlignment="1">
      <alignment horizontal="left" vertical="top" wrapText="1"/>
    </xf>
    <xf numFmtId="0" fontId="12" fillId="0" borderId="6" xfId="0" applyFont="1" applyBorder="1" applyAlignment="1">
      <alignment horizontal="center" vertical="top" wrapText="1"/>
    </xf>
    <xf numFmtId="0" fontId="12" fillId="0" borderId="8" xfId="0" applyFont="1" applyBorder="1" applyAlignment="1">
      <alignment horizontal="center" vertical="top" wrapText="1"/>
    </xf>
    <xf numFmtId="0" fontId="15" fillId="0" borderId="0" xfId="0" applyFont="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horizontal="center" vertical="top" wrapText="1"/>
    </xf>
    <xf numFmtId="0" fontId="14" fillId="0" borderId="0" xfId="0" applyFont="1" applyAlignment="1">
      <alignment horizontal="center" vertical="center" wrapText="1"/>
    </xf>
    <xf numFmtId="0" fontId="12" fillId="0" borderId="1" xfId="0" applyFont="1" applyBorder="1" applyAlignment="1">
      <alignment horizontal="center" vertical="top" wrapText="1"/>
    </xf>
    <xf numFmtId="0" fontId="15" fillId="0" borderId="1" xfId="0" applyFont="1" applyBorder="1" applyAlignment="1">
      <alignment horizontal="center" vertical="top"/>
    </xf>
    <xf numFmtId="49" fontId="12" fillId="0" borderId="1" xfId="0" applyNumberFormat="1" applyFont="1" applyBorder="1" applyAlignment="1">
      <alignment horizontal="center" vertical="top" wrapText="1"/>
    </xf>
    <xf numFmtId="0" fontId="15" fillId="0" borderId="6" xfId="0" applyFont="1" applyBorder="1" applyAlignment="1">
      <alignment horizontal="center" vertical="top"/>
    </xf>
    <xf numFmtId="164" fontId="15" fillId="0" borderId="1" xfId="0" applyNumberFormat="1" applyFont="1" applyBorder="1" applyAlignment="1">
      <alignment horizontal="center" vertical="top" wrapText="1"/>
    </xf>
    <xf numFmtId="0" fontId="15" fillId="0" borderId="1" xfId="0" applyFont="1" applyBorder="1" applyAlignment="1">
      <alignment horizontal="center" vertical="top" wrapText="1"/>
    </xf>
    <xf numFmtId="0" fontId="15" fillId="0" borderId="6" xfId="0" applyFont="1" applyBorder="1" applyAlignment="1">
      <alignment horizontal="center" vertical="top" wrapText="1"/>
    </xf>
    <xf numFmtId="164" fontId="15" fillId="0" borderId="8" xfId="0" applyNumberFormat="1" applyFont="1" applyBorder="1" applyAlignment="1">
      <alignment horizontal="center" vertical="top"/>
    </xf>
    <xf numFmtId="0" fontId="13" fillId="0" borderId="0" xfId="0" applyFont="1" applyAlignment="1">
      <alignment horizontal="center" vertical="top" wrapText="1"/>
    </xf>
    <xf numFmtId="0" fontId="13" fillId="0" borderId="0" xfId="0" applyFont="1" applyAlignment="1">
      <alignment horizontal="left" vertical="top" wrapText="1"/>
    </xf>
    <xf numFmtId="9" fontId="13" fillId="0" borderId="0" xfId="0" applyNumberFormat="1" applyFont="1" applyAlignment="1">
      <alignment horizontal="left" vertical="top" wrapText="1"/>
    </xf>
    <xf numFmtId="0" fontId="0" fillId="0" borderId="0" xfId="0" applyAlignment="1">
      <alignment horizontal="left" vertical="top"/>
    </xf>
    <xf numFmtId="0" fontId="6" fillId="0" borderId="0" xfId="0" applyFont="1" applyAlignment="1">
      <alignment horizontal="left" vertical="top" wrapText="1"/>
    </xf>
    <xf numFmtId="0" fontId="6" fillId="0" borderId="0" xfId="0" applyFont="1" applyAlignment="1">
      <alignment vertical="center" wrapText="1"/>
    </xf>
    <xf numFmtId="0" fontId="6" fillId="0" borderId="0" xfId="0" applyFont="1" applyAlignment="1">
      <alignment horizontal="center" vertical="center" wrapText="1"/>
    </xf>
    <xf numFmtId="0" fontId="14" fillId="0" borderId="1" xfId="0" applyFont="1" applyBorder="1" applyAlignment="1">
      <alignment horizontal="left" vertical="top" wrapText="1"/>
    </xf>
    <xf numFmtId="0" fontId="14" fillId="0" borderId="1" xfId="0" applyFont="1" applyBorder="1" applyAlignment="1">
      <alignment horizontal="center" vertical="top" wrapText="1"/>
    </xf>
    <xf numFmtId="0" fontId="13" fillId="0" borderId="1" xfId="0" applyFont="1" applyBorder="1" applyAlignment="1">
      <alignment horizontal="center" vertical="center" wrapText="1"/>
    </xf>
    <xf numFmtId="0" fontId="13" fillId="0" borderId="6" xfId="0" applyFont="1" applyBorder="1" applyAlignment="1">
      <alignment horizontal="center" vertical="center" wrapText="1"/>
    </xf>
    <xf numFmtId="0" fontId="16" fillId="0" borderId="0" xfId="0" applyFont="1"/>
    <xf numFmtId="0" fontId="13" fillId="0" borderId="1" xfId="0" applyFont="1" applyBorder="1" applyAlignment="1">
      <alignment vertical="center" wrapText="1"/>
    </xf>
    <xf numFmtId="0" fontId="16" fillId="0" borderId="1" xfId="0" applyFont="1" applyBorder="1" applyAlignment="1">
      <alignment horizontal="center"/>
    </xf>
    <xf numFmtId="0" fontId="16" fillId="0" borderId="0" xfId="0" applyFont="1" applyAlignment="1">
      <alignment horizontal="center"/>
    </xf>
    <xf numFmtId="9" fontId="13"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15" fillId="0" borderId="0" xfId="0" applyFont="1"/>
    <xf numFmtId="0" fontId="8" fillId="0" borderId="0" xfId="0" applyFont="1" applyAlignment="1">
      <alignment horizontal="justify" vertical="center"/>
    </xf>
    <xf numFmtId="0" fontId="8" fillId="0" borderId="0" xfId="0" applyFont="1" applyAlignment="1">
      <alignment horizontal="center" vertical="center"/>
    </xf>
    <xf numFmtId="0" fontId="8" fillId="0" borderId="0" xfId="0" applyFont="1" applyAlignment="1">
      <alignment horizontal="right"/>
    </xf>
    <xf numFmtId="164" fontId="15" fillId="0" borderId="0" xfId="0" applyNumberFormat="1" applyFont="1"/>
    <xf numFmtId="164" fontId="18" fillId="0" borderId="1" xfId="0" applyNumberFormat="1" applyFont="1" applyBorder="1" applyAlignment="1">
      <alignment horizontal="center" vertical="center" wrapText="1"/>
    </xf>
    <xf numFmtId="164" fontId="15" fillId="0" borderId="1" xfId="0" applyNumberFormat="1" applyFont="1" applyBorder="1"/>
    <xf numFmtId="165" fontId="3" fillId="0" borderId="28" xfId="0" applyNumberFormat="1" applyFont="1" applyBorder="1" applyAlignment="1">
      <alignment horizontal="center" vertical="center" wrapText="1"/>
    </xf>
    <xf numFmtId="0" fontId="0" fillId="0" borderId="41" xfId="0" applyBorder="1" applyAlignment="1">
      <alignment horizontal="center" vertical="center" wrapText="1"/>
    </xf>
    <xf numFmtId="0" fontId="0" fillId="0" borderId="33" xfId="0" applyBorder="1" applyAlignment="1">
      <alignment horizontal="center" vertical="center" wrapText="1"/>
    </xf>
    <xf numFmtId="0" fontId="2" fillId="0" borderId="23" xfId="0" applyFont="1" applyBorder="1" applyAlignment="1">
      <alignment horizontal="center" vertical="center" wrapText="1"/>
    </xf>
    <xf numFmtId="0" fontId="0" fillId="0" borderId="7" xfId="0" applyBorder="1" applyAlignment="1">
      <alignment horizontal="center" wrapText="1"/>
    </xf>
    <xf numFmtId="0" fontId="0" fillId="0" borderId="24" xfId="0" applyBorder="1" applyAlignment="1">
      <alignment horizontal="center" wrapText="1"/>
    </xf>
    <xf numFmtId="0" fontId="0" fillId="0" borderId="7" xfId="0" applyBorder="1" applyAlignment="1">
      <alignment horizontal="center" vertical="center" wrapText="1"/>
    </xf>
    <xf numFmtId="0" fontId="0" fillId="0" borderId="24" xfId="0" applyBorder="1" applyAlignment="1">
      <alignment wrapText="1"/>
    </xf>
    <xf numFmtId="49" fontId="3" fillId="0" borderId="11" xfId="0" applyNumberFormat="1" applyFont="1" applyBorder="1" applyAlignment="1">
      <alignment horizontal="center" vertical="center" wrapText="1"/>
    </xf>
    <xf numFmtId="49" fontId="3" fillId="0" borderId="15" xfId="0" applyNumberFormat="1" applyFont="1" applyBorder="1" applyAlignment="1">
      <alignment horizontal="center" vertical="center" wrapText="1"/>
    </xf>
    <xf numFmtId="49" fontId="3" fillId="0" borderId="17" xfId="0" applyNumberFormat="1" applyFont="1" applyBorder="1" applyAlignment="1">
      <alignment horizontal="center" vertical="center" wrapText="1"/>
    </xf>
    <xf numFmtId="0" fontId="3" fillId="0" borderId="12" xfId="0" applyFont="1" applyBorder="1" applyAlignment="1">
      <alignment vertical="center" wrapText="1"/>
    </xf>
    <xf numFmtId="0" fontId="3" fillId="0" borderId="1" xfId="0" applyFont="1" applyBorder="1" applyAlignment="1">
      <alignment vertical="center" wrapText="1"/>
    </xf>
    <xf numFmtId="0" fontId="3" fillId="0" borderId="18" xfId="0" applyFont="1" applyBorder="1" applyAlignment="1">
      <alignment vertical="center" wrapText="1"/>
    </xf>
    <xf numFmtId="0" fontId="0" fillId="0" borderId="22" xfId="0" applyBorder="1" applyAlignment="1">
      <alignment horizontal="center" vertical="center" wrapText="1"/>
    </xf>
    <xf numFmtId="0" fontId="5" fillId="0" borderId="30" xfId="0" applyFont="1" applyBorder="1" applyAlignment="1">
      <alignment vertical="center" wrapText="1"/>
    </xf>
    <xf numFmtId="0" fontId="0" fillId="0" borderId="3" xfId="0" applyBorder="1" applyAlignment="1">
      <alignment vertical="center" wrapText="1"/>
    </xf>
    <xf numFmtId="0" fontId="0" fillId="0" borderId="31" xfId="0" applyBorder="1" applyAlignment="1">
      <alignment vertical="center" wrapText="1"/>
    </xf>
    <xf numFmtId="0" fontId="3" fillId="0" borderId="2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4" xfId="0" applyFont="1" applyBorder="1" applyAlignment="1">
      <alignment horizontal="center" vertical="center" wrapText="1"/>
    </xf>
    <xf numFmtId="0" fontId="5" fillId="0" borderId="2" xfId="0" applyFont="1" applyBorder="1" applyAlignment="1">
      <alignment horizontal="center" vertical="center"/>
    </xf>
    <xf numFmtId="0" fontId="5" fillId="0" borderId="0" xfId="0" applyFont="1" applyAlignment="1">
      <alignment horizontal="center" vertical="center"/>
    </xf>
    <xf numFmtId="0" fontId="3" fillId="0" borderId="11"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7"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8" xfId="0" applyFont="1" applyBorder="1" applyAlignment="1">
      <alignment horizontal="center" vertical="center" wrapText="1"/>
    </xf>
    <xf numFmtId="0" fontId="8" fillId="0" borderId="0" xfId="0" applyFont="1" applyAlignment="1">
      <alignment vertical="top" wrapText="1"/>
    </xf>
    <xf numFmtId="0" fontId="0" fillId="0" borderId="0" xfId="0" applyAlignment="1">
      <alignment vertical="top" wrapText="1"/>
    </xf>
    <xf numFmtId="0" fontId="3" fillId="0" borderId="1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4" xfId="0" applyFont="1" applyBorder="1" applyAlignment="1">
      <alignment horizontal="center" vertical="center" wrapText="1"/>
    </xf>
    <xf numFmtId="0" fontId="8" fillId="0" borderId="0" xfId="0" applyFont="1" applyAlignment="1">
      <alignment vertical="center" wrapText="1"/>
    </xf>
    <xf numFmtId="0" fontId="8" fillId="0" borderId="0" xfId="0" applyFont="1" applyAlignment="1">
      <alignment wrapText="1"/>
    </xf>
    <xf numFmtId="0" fontId="2" fillId="0" borderId="12" xfId="0" applyFont="1" applyBorder="1" applyAlignment="1">
      <alignment vertical="center" wrapText="1"/>
    </xf>
    <xf numFmtId="0" fontId="2" fillId="0" borderId="1" xfId="0" applyFont="1" applyBorder="1" applyAlignment="1">
      <alignment vertical="center" wrapText="1"/>
    </xf>
    <xf numFmtId="0" fontId="2" fillId="0" borderId="18" xfId="0" applyFont="1" applyBorder="1" applyAlignment="1">
      <alignment vertical="center" wrapText="1"/>
    </xf>
    <xf numFmtId="0" fontId="2" fillId="0" borderId="0" xfId="0" applyFont="1" applyAlignment="1">
      <alignment vertical="center" wrapText="1"/>
    </xf>
    <xf numFmtId="0" fontId="0" fillId="0" borderId="0" xfId="0" applyAlignment="1">
      <alignment wrapText="1"/>
    </xf>
    <xf numFmtId="49" fontId="3" fillId="0" borderId="27"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2" fillId="0" borderId="6" xfId="0" applyFont="1" applyBorder="1" applyAlignment="1">
      <alignment horizontal="center" vertical="center" wrapText="1"/>
    </xf>
    <xf numFmtId="0" fontId="0" fillId="0" borderId="0" xfId="0" applyAlignment="1">
      <alignment vertical="center" wrapText="1"/>
    </xf>
    <xf numFmtId="0" fontId="2" fillId="2" borderId="0" xfId="0" applyFont="1" applyFill="1" applyAlignment="1">
      <alignment vertical="center" wrapText="1"/>
    </xf>
    <xf numFmtId="0" fontId="0" fillId="2" borderId="0" xfId="0" applyFill="1" applyAlignment="1">
      <alignment wrapText="1"/>
    </xf>
    <xf numFmtId="0" fontId="3" fillId="0" borderId="1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0" xfId="0" applyFont="1" applyBorder="1" applyAlignment="1">
      <alignment horizontal="center" vertical="center" wrapText="1"/>
    </xf>
    <xf numFmtId="0" fontId="4" fillId="0" borderId="27" xfId="0" applyFont="1" applyBorder="1" applyAlignment="1">
      <alignment horizontal="center" vertical="center"/>
    </xf>
    <xf numFmtId="0" fontId="4" fillId="0" borderId="35" xfId="0" applyFont="1" applyBorder="1" applyAlignment="1">
      <alignment horizontal="center" vertical="center"/>
    </xf>
    <xf numFmtId="0" fontId="4" fillId="0" borderId="29" xfId="0" applyFont="1" applyBorder="1" applyAlignment="1">
      <alignment horizontal="center" vertical="center"/>
    </xf>
    <xf numFmtId="0" fontId="7" fillId="0" borderId="6" xfId="0" applyFont="1" applyBorder="1" applyAlignment="1">
      <alignment horizontal="center" vertical="top" wrapText="1"/>
    </xf>
    <xf numFmtId="0" fontId="7" fillId="0" borderId="7" xfId="0" applyFont="1" applyBorder="1" applyAlignment="1">
      <alignment horizontal="center" vertical="top" wrapText="1"/>
    </xf>
    <xf numFmtId="0" fontId="7" fillId="0" borderId="8"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6" fillId="0" borderId="8" xfId="0" applyFont="1" applyBorder="1" applyAlignment="1">
      <alignment horizontal="center" vertical="top" wrapText="1"/>
    </xf>
    <xf numFmtId="0" fontId="5" fillId="0" borderId="36" xfId="0" applyFont="1" applyBorder="1" applyAlignment="1">
      <alignment vertical="center" wrapText="1"/>
    </xf>
    <xf numFmtId="0" fontId="0" fillId="0" borderId="25" xfId="0" applyBorder="1" applyAlignment="1">
      <alignment vertical="center" wrapText="1"/>
    </xf>
    <xf numFmtId="0" fontId="8" fillId="0" borderId="0" xfId="0" applyFont="1" applyAlignment="1">
      <alignment horizontal="left" vertical="center" wrapText="1"/>
    </xf>
    <xf numFmtId="0" fontId="8" fillId="0" borderId="0" xfId="0" applyFont="1" applyAlignment="1">
      <alignment horizontal="center" vertical="center"/>
    </xf>
    <xf numFmtId="49" fontId="12" fillId="0" borderId="1" xfId="0" applyNumberFormat="1" applyFont="1" applyBorder="1" applyAlignment="1">
      <alignment horizontal="center" vertical="center" wrapText="1"/>
    </xf>
    <xf numFmtId="0" fontId="12" fillId="0" borderId="6" xfId="0" applyFont="1" applyBorder="1" applyAlignment="1">
      <alignment horizontal="left" vertical="top"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12" fillId="0" borderId="1" xfId="0" applyFont="1" applyBorder="1" applyAlignment="1">
      <alignment horizontal="center" vertical="top" wrapText="1"/>
    </xf>
    <xf numFmtId="0" fontId="13" fillId="0" borderId="6" xfId="0" applyFont="1" applyBorder="1" applyAlignment="1">
      <alignment horizontal="left" vertical="top" wrapText="1"/>
    </xf>
    <xf numFmtId="0" fontId="13" fillId="0" borderId="7" xfId="0" applyFont="1" applyBorder="1" applyAlignment="1">
      <alignment horizontal="left" vertical="top" wrapText="1"/>
    </xf>
    <xf numFmtId="0" fontId="13" fillId="0" borderId="8" xfId="0" applyFont="1" applyBorder="1" applyAlignment="1">
      <alignment horizontal="left" vertical="top" wrapText="1"/>
    </xf>
    <xf numFmtId="0" fontId="13" fillId="0" borderId="6" xfId="0" applyFont="1" applyBorder="1" applyAlignment="1">
      <alignment horizontal="center" vertical="top" wrapText="1"/>
    </xf>
    <xf numFmtId="0" fontId="13" fillId="0" borderId="7" xfId="0" applyFont="1" applyBorder="1" applyAlignment="1">
      <alignment horizontal="center" vertical="top" wrapText="1"/>
    </xf>
    <xf numFmtId="0" fontId="13" fillId="0" borderId="8" xfId="0" applyFont="1" applyBorder="1" applyAlignment="1">
      <alignment horizontal="center" vertical="top" wrapText="1"/>
    </xf>
    <xf numFmtId="0" fontId="13" fillId="0" borderId="1"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45" xfId="0" applyFont="1" applyBorder="1" applyAlignment="1">
      <alignment horizontal="center" vertical="center" wrapText="1"/>
    </xf>
    <xf numFmtId="0" fontId="13" fillId="0" borderId="42" xfId="0" applyFont="1" applyBorder="1" applyAlignment="1">
      <alignment horizontal="center" vertical="center" wrapText="1"/>
    </xf>
    <xf numFmtId="0" fontId="10" fillId="0" borderId="1" xfId="0" applyFont="1" applyBorder="1" applyAlignment="1">
      <alignment horizontal="center" vertical="center"/>
    </xf>
    <xf numFmtId="0" fontId="17" fillId="0" borderId="1" xfId="0" applyFont="1" applyBorder="1" applyAlignment="1">
      <alignment horizontal="center" vertical="center"/>
    </xf>
    <xf numFmtId="0" fontId="13" fillId="0" borderId="1" xfId="0" applyFont="1" applyBorder="1" applyAlignment="1">
      <alignment horizontal="center" vertical="top" wrapText="1"/>
    </xf>
    <xf numFmtId="0" fontId="14" fillId="0" borderId="4"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5" xfId="0" applyFont="1" applyBorder="1" applyAlignment="1">
      <alignment horizontal="center" vertical="center" wrapText="1"/>
    </xf>
    <xf numFmtId="49" fontId="12" fillId="0" borderId="6" xfId="0" applyNumberFormat="1" applyFont="1" applyBorder="1" applyAlignment="1">
      <alignment horizontal="center" vertical="center" wrapText="1"/>
    </xf>
    <xf numFmtId="0" fontId="12" fillId="0" borderId="1" xfId="0" applyFont="1" applyBorder="1" applyAlignment="1">
      <alignment horizontal="left" vertical="top" wrapText="1"/>
    </xf>
    <xf numFmtId="0" fontId="12" fillId="0" borderId="6" xfId="0" applyFont="1" applyBorder="1" applyAlignment="1">
      <alignment horizontal="center" vertical="top" wrapText="1"/>
    </xf>
    <xf numFmtId="14" fontId="12" fillId="0" borderId="1" xfId="0" applyNumberFormat="1" applyFont="1" applyBorder="1" applyAlignment="1">
      <alignment horizontal="left" vertical="top" wrapText="1"/>
    </xf>
    <xf numFmtId="0" fontId="12" fillId="0" borderId="1" xfId="0" applyFont="1" applyBorder="1" applyAlignment="1">
      <alignment horizontal="center" vertical="center" wrapText="1"/>
    </xf>
    <xf numFmtId="0" fontId="13" fillId="0" borderId="43" xfId="0" applyFont="1" applyBorder="1" applyAlignment="1">
      <alignment horizontal="center" vertical="center" wrapText="1"/>
    </xf>
    <xf numFmtId="0" fontId="13" fillId="0" borderId="0" xfId="0" applyFont="1" applyAlignment="1">
      <alignment horizontal="center" vertical="center" wrapText="1"/>
    </xf>
    <xf numFmtId="0" fontId="13" fillId="0" borderId="44" xfId="0" applyFont="1" applyBorder="1" applyAlignment="1">
      <alignment horizontal="center" vertical="center" wrapText="1"/>
    </xf>
    <xf numFmtId="9" fontId="13" fillId="0" borderId="43" xfId="0" applyNumberFormat="1" applyFont="1" applyBorder="1" applyAlignment="1">
      <alignment horizontal="center" vertical="center" wrapText="1"/>
    </xf>
    <xf numFmtId="9" fontId="13" fillId="0" borderId="0" xfId="0" applyNumberFormat="1" applyFont="1" applyAlignment="1">
      <alignment horizontal="center" vertical="center" wrapText="1"/>
    </xf>
    <xf numFmtId="9" fontId="13" fillId="0" borderId="44"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2" fillId="0" borderId="7" xfId="0" applyFont="1" applyBorder="1" applyAlignment="1">
      <alignment horizontal="center" vertical="top" wrapText="1"/>
    </xf>
    <xf numFmtId="0" fontId="12" fillId="0" borderId="8" xfId="0" applyFont="1" applyBorder="1" applyAlignment="1">
      <alignment horizontal="center" vertical="top" wrapText="1"/>
    </xf>
    <xf numFmtId="0" fontId="13" fillId="0" borderId="10" xfId="0" applyFont="1" applyBorder="1" applyAlignment="1">
      <alignment horizontal="center" vertical="center" wrapText="1"/>
    </xf>
    <xf numFmtId="0" fontId="15" fillId="0" borderId="39" xfId="0" applyFont="1" applyBorder="1" applyAlignment="1">
      <alignment horizontal="center" vertical="top"/>
    </xf>
    <xf numFmtId="0" fontId="15" fillId="0" borderId="0" xfId="0" applyFont="1" applyAlignment="1">
      <alignment horizontal="center" vertical="top"/>
    </xf>
    <xf numFmtId="0" fontId="14" fillId="0" borderId="4" xfId="0" applyFont="1" applyBorder="1" applyAlignment="1">
      <alignment horizontal="center" vertical="center"/>
    </xf>
    <xf numFmtId="0" fontId="14" fillId="0" borderId="9" xfId="0" applyFont="1" applyBorder="1" applyAlignment="1">
      <alignment horizontal="center" vertical="center"/>
    </xf>
    <xf numFmtId="0" fontId="14" fillId="0" borderId="46" xfId="0" applyFont="1" applyBorder="1" applyAlignment="1">
      <alignment horizontal="center" vertical="center"/>
    </xf>
    <xf numFmtId="0" fontId="13" fillId="0" borderId="1" xfId="0" applyFont="1" applyBorder="1" applyAlignment="1">
      <alignment horizontal="left" vertical="top" wrapText="1"/>
    </xf>
    <xf numFmtId="0" fontId="14" fillId="0" borderId="5" xfId="0" applyFont="1" applyBorder="1" applyAlignment="1">
      <alignment horizontal="center" vertical="center"/>
    </xf>
    <xf numFmtId="0" fontId="16" fillId="0" borderId="10" xfId="0" applyFont="1" applyBorder="1" applyAlignment="1">
      <alignment horizontal="left" vertical="top" wrapText="1"/>
    </xf>
    <xf numFmtId="0" fontId="16" fillId="3" borderId="42" xfId="0" applyFont="1" applyFill="1" applyBorder="1" applyAlignment="1">
      <alignment horizontal="left" vertical="top" wrapText="1"/>
    </xf>
    <xf numFmtId="0" fontId="16" fillId="3" borderId="21" xfId="0" applyFont="1" applyFill="1" applyBorder="1" applyAlignment="1">
      <alignment horizontal="left" vertical="top" wrapText="1"/>
    </xf>
    <xf numFmtId="0" fontId="16" fillId="0" borderId="39" xfId="0" applyFont="1" applyBorder="1" applyAlignment="1">
      <alignment horizontal="center" vertical="top"/>
    </xf>
    <xf numFmtId="0" fontId="16" fillId="3" borderId="0" xfId="0" applyFont="1" applyFill="1" applyAlignment="1">
      <alignment horizontal="center" vertical="top"/>
    </xf>
    <xf numFmtId="0" fontId="16" fillId="3" borderId="44" xfId="0" applyFont="1" applyFill="1" applyBorder="1" applyAlignment="1">
      <alignment horizontal="center" vertical="top"/>
    </xf>
    <xf numFmtId="0" fontId="13" fillId="0" borderId="37" xfId="0" applyFont="1" applyBorder="1" applyAlignment="1">
      <alignment horizontal="center" vertical="top" wrapText="1"/>
    </xf>
    <xf numFmtId="9" fontId="13" fillId="0" borderId="1" xfId="0" applyNumberFormat="1" applyFont="1" applyBorder="1" applyAlignment="1">
      <alignment horizontal="center" vertical="top" wrapText="1"/>
    </xf>
    <xf numFmtId="0" fontId="14"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0" fontId="14" fillId="0" borderId="1" xfId="0" applyFont="1" applyBorder="1" applyAlignment="1">
      <alignment horizontal="center" vertical="center"/>
    </xf>
    <xf numFmtId="0" fontId="15" fillId="0" borderId="1" xfId="0" applyFont="1" applyBorder="1" applyAlignment="1">
      <alignment horizontal="center" vertical="center" wrapText="1"/>
    </xf>
    <xf numFmtId="0" fontId="12" fillId="2" borderId="1" xfId="0" applyFont="1" applyFill="1" applyBorder="1" applyAlignment="1">
      <alignment horizontal="left" vertical="top" wrapText="1"/>
    </xf>
    <xf numFmtId="14" fontId="12" fillId="0" borderId="1" xfId="0" applyNumberFormat="1" applyFont="1" applyBorder="1" applyAlignment="1">
      <alignment horizontal="center" vertical="center" wrapText="1"/>
    </xf>
    <xf numFmtId="9" fontId="13" fillId="0" borderId="1" xfId="0" applyNumberFormat="1" applyFont="1" applyBorder="1" applyAlignment="1">
      <alignment horizontal="center" vertical="center" wrapText="1"/>
    </xf>
    <xf numFmtId="0" fontId="14" fillId="0" borderId="10" xfId="0" applyFont="1" applyBorder="1" applyAlignment="1">
      <alignment horizontal="center" vertical="center" wrapText="1"/>
    </xf>
    <xf numFmtId="0" fontId="14" fillId="0" borderId="39" xfId="0" applyFont="1" applyBorder="1" applyAlignment="1">
      <alignment horizontal="center" vertical="center" wrapText="1"/>
    </xf>
    <xf numFmtId="0" fontId="14" fillId="0" borderId="46"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44" xfId="0" applyFont="1" applyBorder="1" applyAlignment="1">
      <alignment horizontal="center" vertical="center" wrapText="1"/>
    </xf>
    <xf numFmtId="0" fontId="14" fillId="0" borderId="0" xfId="0" applyFont="1" applyAlignment="1">
      <alignment horizontal="center" vertical="center" wrapText="1"/>
    </xf>
    <xf numFmtId="0" fontId="14" fillId="0" borderId="47" xfId="0" applyFont="1" applyBorder="1" applyAlignment="1">
      <alignment horizontal="center" vertical="center" wrapText="1"/>
    </xf>
    <xf numFmtId="0" fontId="5" fillId="0" borderId="37" xfId="0" applyFont="1" applyBorder="1" applyAlignment="1">
      <alignment horizontal="center" vertical="center"/>
    </xf>
    <xf numFmtId="0" fontId="3" fillId="0" borderId="29" xfId="0" applyFont="1" applyBorder="1" applyAlignment="1">
      <alignment horizontal="center" vertical="center" wrapText="1"/>
    </xf>
    <xf numFmtId="0" fontId="3" fillId="0" borderId="8" xfId="0" applyFont="1" applyBorder="1" applyAlignment="1">
      <alignment vertical="center" wrapText="1"/>
    </xf>
    <xf numFmtId="0" fontId="3" fillId="0" borderId="14" xfId="0" applyFont="1" applyBorder="1" applyAlignment="1">
      <alignment horizontal="center" vertical="center" wrapText="1"/>
    </xf>
    <xf numFmtId="0" fontId="3" fillId="0" borderId="16" xfId="0" applyFont="1" applyBorder="1" applyAlignment="1">
      <alignment horizontal="center" vertical="center" wrapText="1"/>
    </xf>
    <xf numFmtId="0" fontId="0" fillId="0" borderId="26" xfId="0" applyBorder="1" applyAlignment="1">
      <alignment vertical="center" wrapText="1"/>
    </xf>
  </cellXfs>
  <cellStyles count="1">
    <cellStyle name="Обычный" xfId="0" builtinId="0"/>
  </cellStyles>
  <dxfs count="0"/>
  <tableStyles count="0" defaultTableStyle="TableStyleMedium2" defaultPivotStyle="PivotStyleMedium9"/>
  <colors>
    <mruColors>
      <color rgb="FF99FFCC"/>
      <color rgb="FFB9FFDC"/>
      <color rgb="FFD1FF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53"/>
  <sheetViews>
    <sheetView topLeftCell="A94" workbookViewId="0">
      <selection activeCell="J230" sqref="J230"/>
    </sheetView>
  </sheetViews>
  <sheetFormatPr defaultColWidth="9.140625" defaultRowHeight="15" x14ac:dyDescent="0.25"/>
  <cols>
    <col min="1" max="1" width="11" customWidth="1"/>
    <col min="2" max="2" width="33.85546875" customWidth="1"/>
    <col min="3" max="3" width="18" customWidth="1"/>
    <col min="4" max="4" width="15" customWidth="1"/>
    <col min="5" max="9" width="13.5703125" customWidth="1"/>
    <col min="10" max="10" width="81.85546875" customWidth="1"/>
    <col min="11" max="11" width="11.5703125" bestFit="1" customWidth="1"/>
    <col min="12" max="12" width="4.7109375" bestFit="1" customWidth="1"/>
    <col min="13" max="13" width="10.140625" bestFit="1" customWidth="1"/>
    <col min="14" max="14" width="11.5703125" bestFit="1" customWidth="1"/>
    <col min="17" max="17" width="9.42578125" bestFit="1" customWidth="1"/>
    <col min="18" max="18" width="7.140625" customWidth="1"/>
    <col min="19" max="19" width="9.42578125" hidden="1" customWidth="1"/>
    <col min="20" max="20" width="3.42578125" customWidth="1"/>
    <col min="21" max="21" width="9.42578125" hidden="1" customWidth="1"/>
    <col min="22" max="26" width="9.140625" hidden="1" customWidth="1"/>
    <col min="27" max="27" width="8" customWidth="1"/>
    <col min="28" max="29" width="9.140625" hidden="1" customWidth="1"/>
  </cols>
  <sheetData>
    <row r="1" spans="1:21" ht="15.75" x14ac:dyDescent="0.25">
      <c r="A1" s="136" t="s">
        <v>15</v>
      </c>
      <c r="B1" s="144" t="s">
        <v>16</v>
      </c>
      <c r="C1" s="144" t="s">
        <v>17</v>
      </c>
      <c r="D1" s="144" t="s">
        <v>18</v>
      </c>
      <c r="E1" s="144" t="s">
        <v>19</v>
      </c>
      <c r="F1" s="144"/>
      <c r="G1" s="144"/>
      <c r="H1" s="144"/>
      <c r="I1" s="163"/>
      <c r="J1" s="165" t="s">
        <v>185</v>
      </c>
      <c r="K1" s="1"/>
      <c r="L1" s="1"/>
      <c r="M1" s="1"/>
      <c r="N1" s="1"/>
      <c r="O1" s="1"/>
      <c r="P1" s="1"/>
      <c r="Q1" s="1"/>
      <c r="R1" s="1"/>
    </row>
    <row r="2" spans="1:21" ht="15.75" x14ac:dyDescent="0.25">
      <c r="A2" s="137"/>
      <c r="B2" s="145"/>
      <c r="C2" s="145"/>
      <c r="D2" s="145"/>
      <c r="E2" s="145" t="s">
        <v>20</v>
      </c>
      <c r="F2" s="145" t="s">
        <v>21</v>
      </c>
      <c r="G2" s="145"/>
      <c r="H2" s="145"/>
      <c r="I2" s="164"/>
      <c r="J2" s="114"/>
      <c r="K2" s="1"/>
      <c r="L2" s="1"/>
      <c r="M2" s="1"/>
      <c r="N2" s="1"/>
      <c r="O2" s="1"/>
      <c r="P2" s="1"/>
      <c r="Q2" s="1"/>
      <c r="R2" s="1"/>
    </row>
    <row r="3" spans="1:21" ht="15.75" x14ac:dyDescent="0.25">
      <c r="A3" s="137"/>
      <c r="B3" s="145"/>
      <c r="C3" s="145"/>
      <c r="D3" s="145"/>
      <c r="E3" s="145"/>
      <c r="F3" s="16" t="s">
        <v>0</v>
      </c>
      <c r="G3" s="16" t="s">
        <v>1</v>
      </c>
      <c r="H3" s="16" t="s">
        <v>2</v>
      </c>
      <c r="I3" s="2" t="s">
        <v>3</v>
      </c>
      <c r="J3" s="114"/>
      <c r="K3" s="1"/>
      <c r="L3" s="1"/>
      <c r="M3" s="1"/>
      <c r="N3" s="1"/>
      <c r="O3" s="1"/>
      <c r="P3" s="1"/>
      <c r="Q3" s="1"/>
      <c r="R3" s="1"/>
    </row>
    <row r="4" spans="1:21" ht="15.75" x14ac:dyDescent="0.25">
      <c r="A4" s="18">
        <v>1</v>
      </c>
      <c r="B4" s="16">
        <v>2</v>
      </c>
      <c r="C4" s="16">
        <v>3</v>
      </c>
      <c r="D4" s="2">
        <v>4</v>
      </c>
      <c r="E4" s="16">
        <v>5</v>
      </c>
      <c r="F4" s="16">
        <v>6</v>
      </c>
      <c r="G4" s="16">
        <v>7</v>
      </c>
      <c r="H4" s="16">
        <v>8</v>
      </c>
      <c r="I4" s="2">
        <v>9</v>
      </c>
      <c r="J4" s="127"/>
      <c r="K4" s="1"/>
      <c r="L4" s="1"/>
      <c r="M4" s="1"/>
      <c r="N4" s="1"/>
      <c r="O4" s="1"/>
      <c r="P4" s="1"/>
      <c r="Q4" s="1"/>
      <c r="R4" s="1"/>
    </row>
    <row r="5" spans="1:21" ht="15.75" x14ac:dyDescent="0.25">
      <c r="A5" s="26" t="s">
        <v>106</v>
      </c>
      <c r="B5" s="3"/>
      <c r="C5" s="3"/>
      <c r="D5" s="3"/>
      <c r="E5" s="3"/>
      <c r="F5" s="3"/>
      <c r="G5" s="3"/>
      <c r="H5" s="3"/>
      <c r="I5" s="38"/>
      <c r="J5" s="39"/>
      <c r="K5" s="1"/>
      <c r="L5" s="1"/>
      <c r="M5" s="1"/>
      <c r="N5" s="1"/>
      <c r="O5" s="1"/>
      <c r="P5" s="1"/>
      <c r="Q5" s="1"/>
      <c r="R5" s="1"/>
    </row>
    <row r="6" spans="1:21" ht="15.75" x14ac:dyDescent="0.25">
      <c r="A6" s="28"/>
      <c r="B6" s="5"/>
      <c r="C6" s="5"/>
      <c r="D6" s="5"/>
      <c r="E6" s="5"/>
      <c r="F6" s="5"/>
      <c r="G6" s="5"/>
      <c r="H6" s="5"/>
      <c r="I6" s="4"/>
      <c r="J6" s="37"/>
      <c r="K6" s="35"/>
      <c r="L6" s="35"/>
      <c r="M6" s="35"/>
      <c r="N6" s="35"/>
      <c r="O6" s="35"/>
      <c r="P6" s="1"/>
      <c r="Q6" s="1"/>
      <c r="R6" s="1"/>
    </row>
    <row r="7" spans="1:21" ht="15.75" x14ac:dyDescent="0.25">
      <c r="A7" s="166"/>
      <c r="B7" s="169" t="s">
        <v>22</v>
      </c>
      <c r="C7" s="172" t="s">
        <v>107</v>
      </c>
      <c r="D7" s="2">
        <v>2019</v>
      </c>
      <c r="E7" s="21" t="e">
        <f>#REF!-#REF!</f>
        <v>#REF!</v>
      </c>
      <c r="F7" s="21" t="e">
        <f>#REF!-#REF!</f>
        <v>#REF!</v>
      </c>
      <c r="G7" s="21" t="e">
        <f>#REF!-#REF!</f>
        <v>#REF!</v>
      </c>
      <c r="H7" s="21" t="e">
        <f>#REF!-#REF!</f>
        <v>#REF!</v>
      </c>
      <c r="I7" s="21" t="e">
        <f>#REF!-#REF!</f>
        <v>#REF!</v>
      </c>
      <c r="J7" s="22"/>
      <c r="K7" s="31"/>
      <c r="L7" s="31"/>
      <c r="M7" s="31"/>
      <c r="N7" s="31"/>
      <c r="O7" s="31"/>
      <c r="P7" s="31"/>
      <c r="Q7" s="32"/>
      <c r="R7" s="32"/>
      <c r="S7" s="32"/>
      <c r="T7" s="32"/>
      <c r="U7" s="32"/>
    </row>
    <row r="8" spans="1:21" ht="15.75" x14ac:dyDescent="0.25">
      <c r="A8" s="167"/>
      <c r="B8" s="170"/>
      <c r="C8" s="173"/>
      <c r="D8" s="2">
        <v>2020</v>
      </c>
      <c r="E8" s="21" t="e">
        <f>#REF!-#REF!</f>
        <v>#REF!</v>
      </c>
      <c r="F8" s="21" t="e">
        <f>#REF!-#REF!</f>
        <v>#REF!</v>
      </c>
      <c r="G8" s="21" t="e">
        <f>#REF!-#REF!</f>
        <v>#REF!</v>
      </c>
      <c r="H8" s="21" t="e">
        <f>#REF!-#REF!</f>
        <v>#REF!</v>
      </c>
      <c r="I8" s="21" t="e">
        <f>#REF!-#REF!</f>
        <v>#REF!</v>
      </c>
      <c r="J8" s="22"/>
      <c r="K8" s="31"/>
      <c r="L8" s="31"/>
      <c r="M8" s="31"/>
      <c r="N8" s="31"/>
      <c r="O8" s="31"/>
      <c r="P8" s="1"/>
      <c r="Q8" s="32"/>
      <c r="R8" s="32"/>
      <c r="S8" s="32"/>
      <c r="T8" s="32"/>
      <c r="U8" s="32"/>
    </row>
    <row r="9" spans="1:21" ht="15.75" x14ac:dyDescent="0.25">
      <c r="A9" s="167"/>
      <c r="B9" s="170"/>
      <c r="C9" s="173"/>
      <c r="D9" s="2">
        <v>2021</v>
      </c>
      <c r="E9" s="21" t="e">
        <f>#REF!-#REF!</f>
        <v>#REF!</v>
      </c>
      <c r="F9" s="21" t="e">
        <f>#REF!-#REF!</f>
        <v>#REF!</v>
      </c>
      <c r="G9" s="21" t="e">
        <f>#REF!-#REF!</f>
        <v>#REF!</v>
      </c>
      <c r="H9" s="21" t="e">
        <f>#REF!-#REF!</f>
        <v>#REF!</v>
      </c>
      <c r="I9" s="21" t="e">
        <f>#REF!-#REF!</f>
        <v>#REF!</v>
      </c>
      <c r="J9" s="22"/>
      <c r="K9" s="31"/>
      <c r="L9" s="31"/>
      <c r="M9" s="31"/>
      <c r="N9" s="31"/>
      <c r="O9" s="31"/>
      <c r="P9" s="1"/>
      <c r="Q9" s="32"/>
      <c r="R9" s="32"/>
      <c r="S9" s="32"/>
      <c r="T9" s="32"/>
      <c r="U9" s="32"/>
    </row>
    <row r="10" spans="1:21" ht="15.75" x14ac:dyDescent="0.25">
      <c r="A10" s="167"/>
      <c r="B10" s="170"/>
      <c r="C10" s="173"/>
      <c r="D10" s="2">
        <v>2022</v>
      </c>
      <c r="E10" s="21" t="e">
        <f>#REF!-#REF!</f>
        <v>#REF!</v>
      </c>
      <c r="F10" s="21" t="e">
        <f>#REF!-#REF!</f>
        <v>#REF!</v>
      </c>
      <c r="G10" s="21" t="e">
        <f>#REF!-#REF!</f>
        <v>#REF!</v>
      </c>
      <c r="H10" s="21" t="e">
        <f>#REF!-#REF!</f>
        <v>#REF!</v>
      </c>
      <c r="I10" s="21" t="e">
        <f>#REF!-#REF!</f>
        <v>#REF!</v>
      </c>
      <c r="J10" s="22"/>
      <c r="K10" s="31"/>
      <c r="L10" s="31"/>
      <c r="M10" s="31"/>
      <c r="N10" s="31"/>
      <c r="O10" s="31"/>
      <c r="P10" s="1"/>
      <c r="Q10" s="32"/>
      <c r="R10" s="32"/>
      <c r="S10" s="32"/>
      <c r="T10" s="32"/>
      <c r="U10" s="32"/>
    </row>
    <row r="11" spans="1:21" ht="15.75" x14ac:dyDescent="0.25">
      <c r="A11" s="167"/>
      <c r="B11" s="170"/>
      <c r="C11" s="173"/>
      <c r="D11" s="2">
        <v>2023</v>
      </c>
      <c r="E11" s="21" t="e">
        <f>#REF!-#REF!</f>
        <v>#REF!</v>
      </c>
      <c r="F11" s="21" t="e">
        <f>#REF!-#REF!</f>
        <v>#REF!</v>
      </c>
      <c r="G11" s="21" t="e">
        <f>#REF!-#REF!</f>
        <v>#REF!</v>
      </c>
      <c r="H11" s="21" t="e">
        <f>#REF!-#REF!</f>
        <v>#REF!</v>
      </c>
      <c r="I11" s="21" t="e">
        <f>#REF!-#REF!</f>
        <v>#REF!</v>
      </c>
      <c r="J11" s="22"/>
      <c r="K11" s="31"/>
      <c r="L11" s="31"/>
      <c r="M11" s="31"/>
      <c r="N11" s="31"/>
      <c r="O11" s="31"/>
      <c r="P11" s="1"/>
      <c r="Q11" s="32"/>
      <c r="R11" s="32"/>
      <c r="S11" s="32"/>
      <c r="T11" s="32"/>
      <c r="U11" s="32"/>
    </row>
    <row r="12" spans="1:21" ht="15.75" x14ac:dyDescent="0.25">
      <c r="A12" s="167"/>
      <c r="B12" s="170"/>
      <c r="C12" s="173"/>
      <c r="D12" s="2" t="s">
        <v>26</v>
      </c>
      <c r="E12" s="21" t="e">
        <f>#REF!-#REF!</f>
        <v>#REF!</v>
      </c>
      <c r="F12" s="21" t="e">
        <f>#REF!-#REF!</f>
        <v>#REF!</v>
      </c>
      <c r="G12" s="21" t="e">
        <f>#REF!-#REF!</f>
        <v>#REF!</v>
      </c>
      <c r="H12" s="21" t="e">
        <f>#REF!-#REF!</f>
        <v>#REF!</v>
      </c>
      <c r="I12" s="21" t="e">
        <f>#REF!-#REF!</f>
        <v>#REF!</v>
      </c>
      <c r="J12" s="22"/>
      <c r="K12" s="31"/>
      <c r="L12" s="31"/>
      <c r="M12" s="31"/>
      <c r="N12" s="31"/>
      <c r="O12" s="31"/>
      <c r="P12" s="1"/>
      <c r="Q12" s="32"/>
      <c r="R12" s="32"/>
      <c r="S12" s="32"/>
      <c r="T12" s="32"/>
      <c r="U12" s="32"/>
    </row>
    <row r="13" spans="1:21" ht="15.75" x14ac:dyDescent="0.25">
      <c r="A13" s="168"/>
      <c r="B13" s="171"/>
      <c r="C13" s="174"/>
      <c r="D13" s="2" t="s">
        <v>27</v>
      </c>
      <c r="E13" s="21" t="e">
        <f>#REF!-#REF!</f>
        <v>#REF!</v>
      </c>
      <c r="F13" s="21" t="e">
        <f>#REF!-#REF!</f>
        <v>#REF!</v>
      </c>
      <c r="G13" s="21" t="e">
        <f>#REF!-#REF!</f>
        <v>#REF!</v>
      </c>
      <c r="H13" s="21" t="e">
        <f>#REF!-#REF!</f>
        <v>#REF!</v>
      </c>
      <c r="I13" s="21" t="e">
        <f>#REF!-#REF!</f>
        <v>#REF!</v>
      </c>
      <c r="J13" s="22"/>
      <c r="K13" s="31"/>
      <c r="L13" s="31"/>
      <c r="M13" s="31"/>
      <c r="N13" s="31"/>
      <c r="O13" s="31"/>
      <c r="P13" s="1"/>
      <c r="Q13" s="32"/>
      <c r="R13" s="32"/>
      <c r="S13" s="32"/>
      <c r="T13" s="32"/>
      <c r="U13" s="32"/>
    </row>
    <row r="14" spans="1:21" ht="33" customHeight="1" thickBot="1" x14ac:dyDescent="0.3">
      <c r="A14" s="175" t="s">
        <v>28</v>
      </c>
      <c r="B14" s="176"/>
      <c r="C14" s="176"/>
      <c r="D14" s="176"/>
      <c r="E14" s="176"/>
      <c r="F14" s="176"/>
      <c r="G14" s="176"/>
      <c r="H14" s="176"/>
      <c r="I14" s="176"/>
      <c r="J14" s="42"/>
      <c r="K14" s="1"/>
      <c r="L14" s="1"/>
      <c r="M14" s="1"/>
      <c r="N14" s="1"/>
      <c r="O14" s="1"/>
      <c r="P14" s="1"/>
      <c r="Q14" s="1"/>
      <c r="R14" s="1"/>
    </row>
    <row r="15" spans="1:21" ht="15.75" x14ac:dyDescent="0.25">
      <c r="A15" s="121">
        <v>1</v>
      </c>
      <c r="B15" s="116" t="s">
        <v>29</v>
      </c>
      <c r="C15" s="116" t="s">
        <v>23</v>
      </c>
      <c r="D15" s="6">
        <v>2019</v>
      </c>
      <c r="E15" s="21" t="e">
        <f>#REF!-#REF!</f>
        <v>#REF!</v>
      </c>
      <c r="F15" s="21" t="e">
        <f>#REF!-#REF!</f>
        <v>#REF!</v>
      </c>
      <c r="G15" s="21" t="e">
        <f>#REF!-#REF!</f>
        <v>#REF!</v>
      </c>
      <c r="H15" s="21" t="e">
        <f>#REF!-#REF!</f>
        <v>#REF!</v>
      </c>
      <c r="I15" s="21" t="e">
        <f>#REF!-#REF!</f>
        <v>#REF!</v>
      </c>
      <c r="J15" s="36"/>
      <c r="K15" s="1"/>
      <c r="L15" s="1"/>
      <c r="M15" s="1"/>
      <c r="N15" s="1"/>
      <c r="O15" s="1"/>
      <c r="P15" s="1"/>
      <c r="Q15" s="1"/>
      <c r="R15" s="1"/>
    </row>
    <row r="16" spans="1:21" ht="15.75" x14ac:dyDescent="0.25">
      <c r="A16" s="122"/>
      <c r="B16" s="132"/>
      <c r="C16" s="132"/>
      <c r="D16" s="2">
        <v>2020</v>
      </c>
      <c r="E16" s="21" t="e">
        <f>#REF!-#REF!</f>
        <v>#REF!</v>
      </c>
      <c r="F16" s="21" t="e">
        <f>#REF!-#REF!</f>
        <v>#REF!</v>
      </c>
      <c r="G16" s="21" t="e">
        <f>#REF!-#REF!</f>
        <v>#REF!</v>
      </c>
      <c r="H16" s="21" t="e">
        <f>#REF!-#REF!</f>
        <v>#REF!</v>
      </c>
      <c r="I16" s="21" t="e">
        <f>#REF!-#REF!</f>
        <v>#REF!</v>
      </c>
      <c r="J16" s="22"/>
      <c r="K16" s="1"/>
      <c r="L16" s="7"/>
      <c r="M16" s="1"/>
      <c r="N16" s="1"/>
      <c r="O16" s="1"/>
      <c r="P16" s="1"/>
      <c r="Q16" s="1"/>
      <c r="R16" s="1"/>
    </row>
    <row r="17" spans="1:28" ht="15.75" x14ac:dyDescent="0.25">
      <c r="A17" s="122"/>
      <c r="B17" s="132"/>
      <c r="C17" s="132"/>
      <c r="D17" s="2">
        <v>2021</v>
      </c>
      <c r="E17" s="21" t="e">
        <f>#REF!-#REF!</f>
        <v>#REF!</v>
      </c>
      <c r="F17" s="21" t="e">
        <f>#REF!-#REF!</f>
        <v>#REF!</v>
      </c>
      <c r="G17" s="21" t="e">
        <f>#REF!-#REF!</f>
        <v>#REF!</v>
      </c>
      <c r="H17" s="21" t="e">
        <f>#REF!-#REF!</f>
        <v>#REF!</v>
      </c>
      <c r="I17" s="21" t="e">
        <f>#REF!-#REF!</f>
        <v>#REF!</v>
      </c>
      <c r="J17" s="22"/>
      <c r="K17" s="1"/>
      <c r="L17" s="1"/>
      <c r="M17" s="1"/>
      <c r="N17" s="1"/>
      <c r="O17" s="1"/>
      <c r="P17" s="1"/>
      <c r="Q17" s="1"/>
      <c r="R17" s="1"/>
    </row>
    <row r="18" spans="1:28" ht="15.75" x14ac:dyDescent="0.25">
      <c r="A18" s="122"/>
      <c r="B18" s="132"/>
      <c r="C18" s="132"/>
      <c r="D18" s="2">
        <v>2022</v>
      </c>
      <c r="E18" s="21" t="e">
        <f>#REF!-#REF!</f>
        <v>#REF!</v>
      </c>
      <c r="F18" s="21" t="e">
        <f>#REF!-#REF!</f>
        <v>#REF!</v>
      </c>
      <c r="G18" s="21" t="e">
        <f>#REF!-#REF!</f>
        <v>#REF!</v>
      </c>
      <c r="H18" s="21" t="e">
        <f>#REF!-#REF!</f>
        <v>#REF!</v>
      </c>
      <c r="I18" s="21" t="e">
        <f>#REF!-#REF!</f>
        <v>#REF!</v>
      </c>
      <c r="J18" s="22"/>
      <c r="K18" s="1"/>
      <c r="L18" s="1"/>
      <c r="M18" s="1"/>
      <c r="N18" s="1"/>
      <c r="O18" s="1"/>
      <c r="P18" s="1"/>
      <c r="Q18" s="1"/>
      <c r="R18" s="1"/>
    </row>
    <row r="19" spans="1:28" ht="15.75" x14ac:dyDescent="0.25">
      <c r="A19" s="122"/>
      <c r="B19" s="132"/>
      <c r="C19" s="132"/>
      <c r="D19" s="2">
        <v>2023</v>
      </c>
      <c r="E19" s="21" t="e">
        <f>#REF!-#REF!</f>
        <v>#REF!</v>
      </c>
      <c r="F19" s="21" t="e">
        <f>#REF!-#REF!</f>
        <v>#REF!</v>
      </c>
      <c r="G19" s="21" t="e">
        <f>#REF!-#REF!</f>
        <v>#REF!</v>
      </c>
      <c r="H19" s="21" t="e">
        <f>#REF!-#REF!</f>
        <v>#REF!</v>
      </c>
      <c r="I19" s="21" t="e">
        <f>#REF!-#REF!</f>
        <v>#REF!</v>
      </c>
      <c r="J19" s="22"/>
      <c r="K19" s="1"/>
      <c r="L19" s="1"/>
      <c r="M19" s="1"/>
      <c r="N19" s="1"/>
      <c r="O19" s="1"/>
      <c r="P19" s="1"/>
      <c r="Q19" s="1"/>
      <c r="R19" s="1"/>
    </row>
    <row r="20" spans="1:28" ht="15.75" x14ac:dyDescent="0.25">
      <c r="A20" s="122"/>
      <c r="B20" s="132"/>
      <c r="C20" s="132"/>
      <c r="D20" s="2" t="s">
        <v>26</v>
      </c>
      <c r="E20" s="21" t="e">
        <f>#REF!-#REF!</f>
        <v>#REF!</v>
      </c>
      <c r="F20" s="21" t="e">
        <f>#REF!-#REF!</f>
        <v>#REF!</v>
      </c>
      <c r="G20" s="21" t="e">
        <f>#REF!-#REF!</f>
        <v>#REF!</v>
      </c>
      <c r="H20" s="21" t="e">
        <f>#REF!-#REF!</f>
        <v>#REF!</v>
      </c>
      <c r="I20" s="21" t="e">
        <f>#REF!-#REF!</f>
        <v>#REF!</v>
      </c>
      <c r="J20" s="22"/>
      <c r="K20" s="1"/>
      <c r="L20" s="1"/>
      <c r="M20" s="1"/>
      <c r="N20" s="1"/>
      <c r="O20" s="1"/>
      <c r="P20" s="1"/>
      <c r="Q20" s="1"/>
      <c r="R20" s="1"/>
    </row>
    <row r="21" spans="1:28" ht="42" customHeight="1" thickBot="1" x14ac:dyDescent="0.3">
      <c r="A21" s="157"/>
      <c r="B21" s="132"/>
      <c r="C21" s="132"/>
      <c r="D21" s="8" t="s">
        <v>27</v>
      </c>
      <c r="E21" s="21" t="e">
        <f>#REF!-#REF!</f>
        <v>#REF!</v>
      </c>
      <c r="F21" s="21" t="e">
        <f>#REF!-#REF!</f>
        <v>#REF!</v>
      </c>
      <c r="G21" s="21" t="e">
        <f>#REF!-#REF!</f>
        <v>#REF!</v>
      </c>
      <c r="H21" s="21" t="e">
        <f>#REF!-#REF!</f>
        <v>#REF!</v>
      </c>
      <c r="I21" s="21" t="e">
        <f>#REF!-#REF!</f>
        <v>#REF!</v>
      </c>
      <c r="J21" s="23"/>
      <c r="K21" s="1"/>
      <c r="L21" s="1"/>
      <c r="M21" s="1"/>
      <c r="N21" s="1"/>
      <c r="O21" s="1"/>
      <c r="P21" s="1"/>
      <c r="Q21" s="1"/>
      <c r="R21" s="1"/>
    </row>
    <row r="22" spans="1:28" ht="15.75" x14ac:dyDescent="0.25">
      <c r="A22" s="121" t="s">
        <v>4</v>
      </c>
      <c r="B22" s="144" t="s">
        <v>30</v>
      </c>
      <c r="C22" s="139" t="s">
        <v>23</v>
      </c>
      <c r="D22" s="15">
        <v>2019</v>
      </c>
      <c r="E22" s="21" t="e">
        <f>#REF!-#REF!</f>
        <v>#REF!</v>
      </c>
      <c r="F22" s="21" t="e">
        <f>#REF!-#REF!</f>
        <v>#REF!</v>
      </c>
      <c r="G22" s="21" t="e">
        <f>#REF!-#REF!</f>
        <v>#REF!</v>
      </c>
      <c r="H22" s="21" t="e">
        <f>#REF!-#REF!</f>
        <v>#REF!</v>
      </c>
      <c r="I22" s="21" t="e">
        <f>#REF!-#REF!</f>
        <v>#REF!</v>
      </c>
      <c r="J22" s="36"/>
      <c r="K22" s="1"/>
      <c r="L22" s="1"/>
      <c r="M22" s="1"/>
      <c r="N22" s="1"/>
      <c r="O22" s="1"/>
      <c r="P22" s="1"/>
      <c r="Q22" s="1"/>
      <c r="R22" s="1"/>
    </row>
    <row r="23" spans="1:28" ht="15.75" x14ac:dyDescent="0.25">
      <c r="A23" s="122"/>
      <c r="B23" s="145"/>
      <c r="C23" s="140"/>
      <c r="D23" s="16">
        <v>2020</v>
      </c>
      <c r="E23" s="21" t="e">
        <f>#REF!-#REF!</f>
        <v>#REF!</v>
      </c>
      <c r="F23" s="21" t="e">
        <f>#REF!-#REF!</f>
        <v>#REF!</v>
      </c>
      <c r="G23" s="21" t="e">
        <f>#REF!-#REF!</f>
        <v>#REF!</v>
      </c>
      <c r="H23" s="21" t="e">
        <f>#REF!-#REF!</f>
        <v>#REF!</v>
      </c>
      <c r="I23" s="21" t="e">
        <f>#REF!-#REF!</f>
        <v>#REF!</v>
      </c>
      <c r="J23" s="22"/>
      <c r="K23" s="1"/>
      <c r="L23" s="1"/>
      <c r="M23" s="1"/>
      <c r="N23" s="1"/>
      <c r="O23" s="1"/>
      <c r="P23" s="1"/>
      <c r="Q23" s="1"/>
      <c r="R23" s="1"/>
    </row>
    <row r="24" spans="1:28" ht="15.75" x14ac:dyDescent="0.25">
      <c r="A24" s="122"/>
      <c r="B24" s="145"/>
      <c r="C24" s="140"/>
      <c r="D24" s="16">
        <v>2021</v>
      </c>
      <c r="E24" s="21" t="e">
        <f>#REF!-#REF!</f>
        <v>#REF!</v>
      </c>
      <c r="F24" s="21" t="e">
        <f>#REF!-#REF!</f>
        <v>#REF!</v>
      </c>
      <c r="G24" s="21" t="e">
        <f>#REF!-#REF!</f>
        <v>#REF!</v>
      </c>
      <c r="H24" s="21" t="e">
        <f>#REF!-#REF!</f>
        <v>#REF!</v>
      </c>
      <c r="I24" s="21" t="e">
        <f>#REF!-#REF!</f>
        <v>#REF!</v>
      </c>
      <c r="J24" s="22"/>
      <c r="K24" s="1"/>
      <c r="L24" s="1"/>
      <c r="M24" s="1"/>
      <c r="N24" s="1"/>
      <c r="O24" s="1"/>
      <c r="P24" s="1"/>
      <c r="Q24" s="1"/>
      <c r="R24" s="1"/>
    </row>
    <row r="25" spans="1:28" ht="15.75" x14ac:dyDescent="0.25">
      <c r="A25" s="122"/>
      <c r="B25" s="145"/>
      <c r="C25" s="140"/>
      <c r="D25" s="16">
        <v>2022</v>
      </c>
      <c r="E25" s="21" t="e">
        <f>#REF!-#REF!</f>
        <v>#REF!</v>
      </c>
      <c r="F25" s="21" t="e">
        <f>#REF!-#REF!</f>
        <v>#REF!</v>
      </c>
      <c r="G25" s="21" t="e">
        <f>#REF!-#REF!</f>
        <v>#REF!</v>
      </c>
      <c r="H25" s="21" t="e">
        <f>#REF!-#REF!</f>
        <v>#REF!</v>
      </c>
      <c r="I25" s="21" t="e">
        <f>#REF!-#REF!</f>
        <v>#REF!</v>
      </c>
      <c r="J25" s="22"/>
      <c r="K25" s="1"/>
      <c r="L25" s="1"/>
      <c r="M25" s="1"/>
      <c r="N25" s="1"/>
      <c r="O25" s="1"/>
      <c r="P25" s="1"/>
      <c r="Q25" s="1"/>
      <c r="R25" s="1"/>
    </row>
    <row r="26" spans="1:28" ht="15.75" x14ac:dyDescent="0.25">
      <c r="A26" s="122"/>
      <c r="B26" s="145"/>
      <c r="C26" s="140"/>
      <c r="D26" s="16">
        <v>2023</v>
      </c>
      <c r="E26" s="21" t="e">
        <f>#REF!-#REF!</f>
        <v>#REF!</v>
      </c>
      <c r="F26" s="21" t="e">
        <f>#REF!-#REF!</f>
        <v>#REF!</v>
      </c>
      <c r="G26" s="21" t="e">
        <f>#REF!-#REF!</f>
        <v>#REF!</v>
      </c>
      <c r="H26" s="21" t="e">
        <f>#REF!-#REF!</f>
        <v>#REF!</v>
      </c>
      <c r="I26" s="21" t="e">
        <f>#REF!-#REF!</f>
        <v>#REF!</v>
      </c>
      <c r="J26" s="22"/>
      <c r="K26" s="1"/>
      <c r="L26" s="1"/>
      <c r="M26" s="1"/>
      <c r="N26" s="1"/>
      <c r="O26" s="1"/>
      <c r="P26" s="1"/>
      <c r="Q26" s="1"/>
      <c r="R26" s="1"/>
    </row>
    <row r="27" spans="1:28" ht="15.75" x14ac:dyDescent="0.25">
      <c r="A27" s="122"/>
      <c r="B27" s="145"/>
      <c r="C27" s="140"/>
      <c r="D27" s="16" t="s">
        <v>26</v>
      </c>
      <c r="E27" s="21" t="e">
        <f>#REF!-#REF!</f>
        <v>#REF!</v>
      </c>
      <c r="F27" s="21" t="e">
        <f>#REF!-#REF!</f>
        <v>#REF!</v>
      </c>
      <c r="G27" s="21" t="e">
        <f>#REF!-#REF!</f>
        <v>#REF!</v>
      </c>
      <c r="H27" s="21" t="e">
        <f>#REF!-#REF!</f>
        <v>#REF!</v>
      </c>
      <c r="I27" s="21" t="e">
        <f>#REF!-#REF!</f>
        <v>#REF!</v>
      </c>
      <c r="J27" s="22"/>
      <c r="K27" s="1"/>
      <c r="L27" s="1"/>
      <c r="M27" s="1"/>
      <c r="N27" s="1"/>
      <c r="O27" s="1"/>
      <c r="P27" s="1"/>
      <c r="Q27" s="1"/>
      <c r="R27" s="1"/>
    </row>
    <row r="28" spans="1:28" ht="103.5" customHeight="1" thickBot="1" x14ac:dyDescent="0.3">
      <c r="A28" s="123"/>
      <c r="B28" s="146"/>
      <c r="C28" s="141"/>
      <c r="D28" s="17" t="s">
        <v>27</v>
      </c>
      <c r="E28" s="21" t="e">
        <f>#REF!-#REF!</f>
        <v>#REF!</v>
      </c>
      <c r="F28" s="21" t="e">
        <f>#REF!-#REF!</f>
        <v>#REF!</v>
      </c>
      <c r="G28" s="21" t="e">
        <f>#REF!-#REF!</f>
        <v>#REF!</v>
      </c>
      <c r="H28" s="21" t="e">
        <f>#REF!-#REF!</f>
        <v>#REF!</v>
      </c>
      <c r="I28" s="21" t="e">
        <f>#REF!-#REF!</f>
        <v>#REF!</v>
      </c>
      <c r="J28" s="23"/>
      <c r="K28" s="1"/>
      <c r="L28" s="1"/>
      <c r="M28" s="1"/>
      <c r="N28" s="1"/>
      <c r="O28" s="1"/>
      <c r="P28" s="1"/>
      <c r="Q28" s="1"/>
      <c r="R28" s="1"/>
    </row>
    <row r="29" spans="1:28" ht="138" customHeight="1" x14ac:dyDescent="0.25">
      <c r="A29" s="121" t="s">
        <v>136</v>
      </c>
      <c r="B29" s="144" t="s">
        <v>32</v>
      </c>
      <c r="C29" s="139" t="s">
        <v>23</v>
      </c>
      <c r="D29" s="6">
        <v>2019</v>
      </c>
      <c r="E29" s="21" t="e">
        <f>#REF!-#REF!</f>
        <v>#REF!</v>
      </c>
      <c r="F29" s="21" t="e">
        <f>#REF!-#REF!</f>
        <v>#REF!</v>
      </c>
      <c r="G29" s="21" t="e">
        <f>#REF!-#REF!</f>
        <v>#REF!</v>
      </c>
      <c r="H29" s="21" t="e">
        <f>#REF!-#REF!</f>
        <v>#REF!</v>
      </c>
      <c r="I29" s="21" t="e">
        <f>#REF!-#REF!</f>
        <v>#REF!</v>
      </c>
      <c r="J29" s="40" t="s">
        <v>186</v>
      </c>
      <c r="K29" s="155"/>
      <c r="L29" s="156"/>
      <c r="M29" s="156"/>
      <c r="N29" s="156"/>
      <c r="O29" s="156"/>
      <c r="P29" s="156"/>
      <c r="Q29" s="156"/>
      <c r="R29" s="156"/>
      <c r="S29" s="156"/>
      <c r="T29" s="156"/>
      <c r="U29" s="156"/>
      <c r="V29" s="156"/>
      <c r="W29" s="156"/>
      <c r="X29" s="156"/>
      <c r="Y29" s="156"/>
      <c r="Z29" s="156"/>
    </row>
    <row r="30" spans="1:28" ht="16.5" thickBot="1" x14ac:dyDescent="0.3">
      <c r="A30" s="123"/>
      <c r="B30" s="146"/>
      <c r="C30" s="141"/>
      <c r="D30" s="10" t="s">
        <v>27</v>
      </c>
      <c r="E30" s="21" t="e">
        <f>#REF!-#REF!</f>
        <v>#REF!</v>
      </c>
      <c r="F30" s="21" t="e">
        <f>#REF!-#REF!</f>
        <v>#REF!</v>
      </c>
      <c r="G30" s="21" t="e">
        <f>#REF!-#REF!</f>
        <v>#REF!</v>
      </c>
      <c r="H30" s="21" t="e">
        <f>#REF!-#REF!</f>
        <v>#REF!</v>
      </c>
      <c r="I30" s="21" t="e">
        <f>#REF!-#REF!</f>
        <v>#REF!</v>
      </c>
      <c r="J30" s="23"/>
      <c r="K30" s="1"/>
      <c r="L30" s="1"/>
      <c r="M30" s="1"/>
      <c r="N30" s="1"/>
      <c r="O30" s="1"/>
      <c r="P30" s="1"/>
      <c r="Q30" s="1"/>
      <c r="R30" s="1"/>
    </row>
    <row r="31" spans="1:28" ht="164.25" customHeight="1" x14ac:dyDescent="0.25">
      <c r="A31" s="121" t="s">
        <v>137</v>
      </c>
      <c r="B31" s="144" t="s">
        <v>33</v>
      </c>
      <c r="C31" s="139" t="s">
        <v>23</v>
      </c>
      <c r="D31" s="6">
        <v>2019</v>
      </c>
      <c r="E31" s="21" t="e">
        <f>#REF!-#REF!</f>
        <v>#REF!</v>
      </c>
      <c r="F31" s="21" t="e">
        <f>#REF!-#REF!</f>
        <v>#REF!</v>
      </c>
      <c r="G31" s="21" t="e">
        <f>#REF!-#REF!</f>
        <v>#REF!</v>
      </c>
      <c r="H31" s="21" t="e">
        <f>#REF!-#REF!</f>
        <v>#REF!</v>
      </c>
      <c r="I31" s="21" t="e">
        <f>#REF!-#REF!</f>
        <v>#REF!</v>
      </c>
      <c r="J31" s="40" t="s">
        <v>187</v>
      </c>
      <c r="K31" s="161"/>
      <c r="L31" s="162"/>
      <c r="M31" s="162"/>
      <c r="N31" s="162"/>
      <c r="O31" s="162"/>
      <c r="P31" s="162"/>
      <c r="Q31" s="162"/>
      <c r="R31" s="162"/>
      <c r="S31" s="162"/>
      <c r="T31" s="162"/>
      <c r="U31" s="162"/>
      <c r="V31" s="162"/>
      <c r="W31" s="162"/>
      <c r="X31" s="162"/>
      <c r="Y31" s="162"/>
      <c r="Z31" s="162"/>
      <c r="AA31" s="162"/>
      <c r="AB31" s="162"/>
    </row>
    <row r="32" spans="1:28" ht="60" x14ac:dyDescent="0.25">
      <c r="A32" s="122"/>
      <c r="B32" s="145"/>
      <c r="C32" s="140"/>
      <c r="D32" s="2">
        <v>2020</v>
      </c>
      <c r="E32" s="21" t="e">
        <f>#REF!-#REF!</f>
        <v>#REF!</v>
      </c>
      <c r="F32" s="21" t="e">
        <f>#REF!-#REF!</f>
        <v>#REF!</v>
      </c>
      <c r="G32" s="21" t="e">
        <f>#REF!-#REF!</f>
        <v>#REF!</v>
      </c>
      <c r="H32" s="21" t="e">
        <f>#REF!-#REF!</f>
        <v>#REF!</v>
      </c>
      <c r="I32" s="21" t="e">
        <f>#REF!-#REF!</f>
        <v>#REF!</v>
      </c>
      <c r="J32" s="22" t="s">
        <v>206</v>
      </c>
      <c r="K32" s="1"/>
      <c r="L32" s="1"/>
      <c r="M32" s="1"/>
      <c r="N32" s="1"/>
      <c r="O32" s="1"/>
      <c r="P32" s="1"/>
      <c r="Q32" s="1"/>
      <c r="R32" s="1"/>
    </row>
    <row r="33" spans="1:23" ht="16.5" thickBot="1" x14ac:dyDescent="0.3">
      <c r="A33" s="123"/>
      <c r="B33" s="146"/>
      <c r="C33" s="141"/>
      <c r="D33" s="10" t="s">
        <v>27</v>
      </c>
      <c r="E33" s="21" t="e">
        <f>#REF!-#REF!</f>
        <v>#REF!</v>
      </c>
      <c r="F33" s="21" t="e">
        <f>#REF!-#REF!</f>
        <v>#REF!</v>
      </c>
      <c r="G33" s="21" t="e">
        <f>#REF!-#REF!</f>
        <v>#REF!</v>
      </c>
      <c r="H33" s="21" t="e">
        <f>#REF!-#REF!</f>
        <v>#REF!</v>
      </c>
      <c r="I33" s="21" t="e">
        <f>#REF!-#REF!</f>
        <v>#REF!</v>
      </c>
      <c r="J33" s="23"/>
      <c r="K33" s="1"/>
      <c r="L33" s="1"/>
      <c r="M33" s="1"/>
      <c r="N33" s="1"/>
      <c r="O33" s="1"/>
      <c r="P33" s="1"/>
      <c r="Q33" s="1"/>
      <c r="R33" s="1"/>
    </row>
    <row r="34" spans="1:23" ht="15.75" x14ac:dyDescent="0.25">
      <c r="A34" s="121" t="s">
        <v>138</v>
      </c>
      <c r="B34" s="144" t="s">
        <v>34</v>
      </c>
      <c r="C34" s="139" t="s">
        <v>23</v>
      </c>
      <c r="D34" s="6">
        <v>2019</v>
      </c>
      <c r="E34" s="21" t="e">
        <f>#REF!-#REF!</f>
        <v>#REF!</v>
      </c>
      <c r="F34" s="21" t="e">
        <f>#REF!-#REF!</f>
        <v>#REF!</v>
      </c>
      <c r="G34" s="21" t="e">
        <f>#REF!-#REF!</f>
        <v>#REF!</v>
      </c>
      <c r="H34" s="21" t="e">
        <f>#REF!-#REF!</f>
        <v>#REF!</v>
      </c>
      <c r="I34" s="21" t="e">
        <f>#REF!-#REF!</f>
        <v>#REF!</v>
      </c>
      <c r="J34" s="36"/>
      <c r="K34" s="1"/>
      <c r="L34" s="1"/>
      <c r="M34" s="1"/>
      <c r="N34" s="1"/>
      <c r="O34" s="1"/>
      <c r="P34" s="1"/>
      <c r="Q34" s="1"/>
      <c r="R34" s="1"/>
    </row>
    <row r="35" spans="1:23" ht="45" x14ac:dyDescent="0.25">
      <c r="A35" s="122"/>
      <c r="B35" s="145"/>
      <c r="C35" s="140"/>
      <c r="D35" s="2">
        <v>2020</v>
      </c>
      <c r="E35" s="21" t="e">
        <f>#REF!-#REF!</f>
        <v>#REF!</v>
      </c>
      <c r="F35" s="21" t="e">
        <f>#REF!-#REF!</f>
        <v>#REF!</v>
      </c>
      <c r="G35" s="21" t="e">
        <f>#REF!-#REF!</f>
        <v>#REF!</v>
      </c>
      <c r="H35" s="21" t="e">
        <f>#REF!-#REF!</f>
        <v>#REF!</v>
      </c>
      <c r="I35" s="21" t="e">
        <f>#REF!-#REF!</f>
        <v>#REF!</v>
      </c>
      <c r="J35" s="22" t="s">
        <v>188</v>
      </c>
      <c r="K35" s="1"/>
      <c r="L35" s="1"/>
      <c r="M35" s="1"/>
      <c r="N35" s="1"/>
      <c r="O35" s="1"/>
      <c r="P35" s="1"/>
      <c r="Q35" s="1"/>
      <c r="R35" s="1"/>
    </row>
    <row r="36" spans="1:23" ht="16.5" thickBot="1" x14ac:dyDescent="0.3">
      <c r="A36" s="123"/>
      <c r="B36" s="146"/>
      <c r="C36" s="141"/>
      <c r="D36" s="10" t="s">
        <v>27</v>
      </c>
      <c r="E36" s="21" t="e">
        <f>#REF!-#REF!</f>
        <v>#REF!</v>
      </c>
      <c r="F36" s="21" t="e">
        <f>#REF!-#REF!</f>
        <v>#REF!</v>
      </c>
      <c r="G36" s="21" t="e">
        <f>#REF!-#REF!</f>
        <v>#REF!</v>
      </c>
      <c r="H36" s="21" t="e">
        <f>#REF!-#REF!</f>
        <v>#REF!</v>
      </c>
      <c r="I36" s="21" t="e">
        <f>#REF!-#REF!</f>
        <v>#REF!</v>
      </c>
      <c r="J36" s="23"/>
      <c r="K36" s="1"/>
      <c r="L36" s="1"/>
      <c r="M36" s="1"/>
      <c r="N36" s="1"/>
      <c r="O36" s="1"/>
      <c r="P36" s="1"/>
      <c r="Q36" s="1"/>
      <c r="R36" s="1"/>
    </row>
    <row r="37" spans="1:23" ht="15.75" x14ac:dyDescent="0.25">
      <c r="A37" s="121" t="s">
        <v>139</v>
      </c>
      <c r="B37" s="144" t="s">
        <v>35</v>
      </c>
      <c r="C37" s="139" t="s">
        <v>23</v>
      </c>
      <c r="D37" s="6">
        <v>2019</v>
      </c>
      <c r="E37" s="21" t="e">
        <f>#REF!-#REF!</f>
        <v>#REF!</v>
      </c>
      <c r="F37" s="21" t="e">
        <f>#REF!-#REF!</f>
        <v>#REF!</v>
      </c>
      <c r="G37" s="21" t="e">
        <f>#REF!-#REF!</f>
        <v>#REF!</v>
      </c>
      <c r="H37" s="21" t="e">
        <f>#REF!-#REF!</f>
        <v>#REF!</v>
      </c>
      <c r="I37" s="21" t="e">
        <f>#REF!-#REF!</f>
        <v>#REF!</v>
      </c>
      <c r="J37" s="36"/>
      <c r="K37" s="155"/>
      <c r="L37" s="160"/>
      <c r="M37" s="160"/>
      <c r="N37" s="160"/>
      <c r="O37" s="1"/>
      <c r="P37" s="1"/>
      <c r="Q37" s="1"/>
      <c r="R37" s="1"/>
    </row>
    <row r="38" spans="1:23" ht="15.75" x14ac:dyDescent="0.25">
      <c r="A38" s="122"/>
      <c r="B38" s="145"/>
      <c r="C38" s="140"/>
      <c r="D38" s="2">
        <v>2020</v>
      </c>
      <c r="E38" s="21" t="e">
        <f>#REF!-#REF!</f>
        <v>#REF!</v>
      </c>
      <c r="F38" s="21" t="e">
        <f>#REF!-#REF!</f>
        <v>#REF!</v>
      </c>
      <c r="G38" s="21" t="e">
        <f>#REF!-#REF!</f>
        <v>#REF!</v>
      </c>
      <c r="H38" s="21" t="e">
        <f>#REF!-#REF!</f>
        <v>#REF!</v>
      </c>
      <c r="I38" s="21" t="e">
        <f>#REF!-#REF!</f>
        <v>#REF!</v>
      </c>
      <c r="J38" s="131" t="s">
        <v>207</v>
      </c>
      <c r="K38" s="1"/>
      <c r="L38" s="1"/>
      <c r="M38" s="1"/>
      <c r="N38" s="1"/>
      <c r="O38" s="1"/>
      <c r="P38" s="1"/>
      <c r="Q38" s="1"/>
      <c r="R38" s="1"/>
    </row>
    <row r="39" spans="1:23" ht="15.75" x14ac:dyDescent="0.25">
      <c r="A39" s="122"/>
      <c r="B39" s="145"/>
      <c r="C39" s="140"/>
      <c r="D39" s="2">
        <v>2021</v>
      </c>
      <c r="E39" s="21" t="e">
        <f>#REF!-#REF!</f>
        <v>#REF!</v>
      </c>
      <c r="F39" s="21" t="e">
        <f>#REF!-#REF!</f>
        <v>#REF!</v>
      </c>
      <c r="G39" s="21" t="e">
        <f>#REF!-#REF!</f>
        <v>#REF!</v>
      </c>
      <c r="H39" s="21" t="e">
        <f>#REF!-#REF!</f>
        <v>#REF!</v>
      </c>
      <c r="I39" s="21" t="e">
        <f>#REF!-#REF!</f>
        <v>#REF!</v>
      </c>
      <c r="J39" s="114"/>
      <c r="K39" s="1"/>
      <c r="L39" s="1"/>
      <c r="M39" s="1"/>
      <c r="N39" s="1"/>
      <c r="O39" s="1"/>
      <c r="P39" s="1"/>
      <c r="Q39" s="1"/>
      <c r="R39" s="1"/>
    </row>
    <row r="40" spans="1:23" ht="15.75" x14ac:dyDescent="0.25">
      <c r="A40" s="122"/>
      <c r="B40" s="145"/>
      <c r="C40" s="140"/>
      <c r="D40" s="2">
        <v>2022</v>
      </c>
      <c r="E40" s="21" t="e">
        <f>#REF!-#REF!</f>
        <v>#REF!</v>
      </c>
      <c r="F40" s="21" t="e">
        <f>#REF!-#REF!</f>
        <v>#REF!</v>
      </c>
      <c r="G40" s="21" t="e">
        <f>#REF!-#REF!</f>
        <v>#REF!</v>
      </c>
      <c r="H40" s="21" t="e">
        <f>#REF!-#REF!</f>
        <v>#REF!</v>
      </c>
      <c r="I40" s="21" t="e">
        <f>#REF!-#REF!</f>
        <v>#REF!</v>
      </c>
      <c r="J40" s="114"/>
      <c r="K40" s="1"/>
      <c r="L40" s="1"/>
      <c r="M40" s="1"/>
      <c r="N40" s="1"/>
      <c r="O40" s="1"/>
      <c r="P40" s="1"/>
      <c r="Q40" s="1"/>
      <c r="R40" s="1"/>
    </row>
    <row r="41" spans="1:23" ht="15.75" x14ac:dyDescent="0.25">
      <c r="A41" s="122"/>
      <c r="B41" s="145"/>
      <c r="C41" s="140"/>
      <c r="D41" s="2">
        <v>2023</v>
      </c>
      <c r="E41" s="21" t="e">
        <f>#REF!-#REF!</f>
        <v>#REF!</v>
      </c>
      <c r="F41" s="21" t="e">
        <f>#REF!-#REF!</f>
        <v>#REF!</v>
      </c>
      <c r="G41" s="21" t="e">
        <f>#REF!-#REF!</f>
        <v>#REF!</v>
      </c>
      <c r="H41" s="21" t="e">
        <f>#REF!-#REF!</f>
        <v>#REF!</v>
      </c>
      <c r="I41" s="21" t="e">
        <f>#REF!-#REF!</f>
        <v>#REF!</v>
      </c>
      <c r="J41" s="114"/>
      <c r="K41" s="1"/>
      <c r="L41" s="1"/>
      <c r="M41" s="1"/>
      <c r="N41" s="1"/>
      <c r="O41" s="1"/>
      <c r="P41" s="1"/>
      <c r="Q41" s="1"/>
      <c r="R41" s="1"/>
    </row>
    <row r="42" spans="1:23" ht="15.75" x14ac:dyDescent="0.25">
      <c r="A42" s="122"/>
      <c r="B42" s="145"/>
      <c r="C42" s="140"/>
      <c r="D42" s="2" t="s">
        <v>26</v>
      </c>
      <c r="E42" s="21" t="e">
        <f>#REF!-#REF!</f>
        <v>#REF!</v>
      </c>
      <c r="F42" s="21" t="e">
        <f>#REF!-#REF!</f>
        <v>#REF!</v>
      </c>
      <c r="G42" s="21" t="e">
        <f>#REF!-#REF!</f>
        <v>#REF!</v>
      </c>
      <c r="H42" s="21" t="e">
        <f>#REF!-#REF!</f>
        <v>#REF!</v>
      </c>
      <c r="I42" s="21" t="e">
        <f>#REF!-#REF!</f>
        <v>#REF!</v>
      </c>
      <c r="J42" s="114"/>
      <c r="K42" s="1"/>
      <c r="L42" s="1"/>
      <c r="M42" s="1"/>
      <c r="N42" s="1"/>
      <c r="O42" s="1"/>
      <c r="P42" s="1"/>
      <c r="Q42" s="1"/>
      <c r="R42" s="1"/>
    </row>
    <row r="43" spans="1:23" ht="16.5" thickBot="1" x14ac:dyDescent="0.3">
      <c r="A43" s="123"/>
      <c r="B43" s="146"/>
      <c r="C43" s="141"/>
      <c r="D43" s="10" t="s">
        <v>27</v>
      </c>
      <c r="E43" s="21" t="e">
        <f>#REF!-#REF!</f>
        <v>#REF!</v>
      </c>
      <c r="F43" s="21" t="e">
        <f>#REF!-#REF!</f>
        <v>#REF!</v>
      </c>
      <c r="G43" s="21" t="e">
        <f>#REF!-#REF!</f>
        <v>#REF!</v>
      </c>
      <c r="H43" s="21" t="e">
        <f>#REF!-#REF!</f>
        <v>#REF!</v>
      </c>
      <c r="I43" s="21" t="e">
        <f>#REF!-#REF!</f>
        <v>#REF!</v>
      </c>
      <c r="J43" s="115"/>
      <c r="K43" s="1"/>
      <c r="L43" s="1"/>
      <c r="M43" s="1"/>
      <c r="N43" s="1"/>
      <c r="O43" s="1"/>
      <c r="P43" s="1"/>
      <c r="Q43" s="1"/>
      <c r="R43" s="1"/>
    </row>
    <row r="44" spans="1:23" ht="15.75" x14ac:dyDescent="0.25">
      <c r="A44" s="122" t="s">
        <v>140</v>
      </c>
      <c r="B44" s="145" t="s">
        <v>36</v>
      </c>
      <c r="C44" s="140" t="s">
        <v>23</v>
      </c>
      <c r="D44" s="2">
        <v>2020</v>
      </c>
      <c r="E44" s="21" t="e">
        <f>#REF!-#REF!</f>
        <v>#REF!</v>
      </c>
      <c r="F44" s="21" t="e">
        <f>#REF!-#REF!</f>
        <v>#REF!</v>
      </c>
      <c r="G44" s="21" t="e">
        <f>#REF!-#REF!</f>
        <v>#REF!</v>
      </c>
      <c r="H44" s="21" t="e">
        <f>#REF!-#REF!</f>
        <v>#REF!</v>
      </c>
      <c r="I44" s="21" t="e">
        <f>#REF!-#REF!</f>
        <v>#REF!</v>
      </c>
      <c r="J44" s="131" t="s">
        <v>207</v>
      </c>
      <c r="K44" s="1"/>
      <c r="L44" s="1"/>
      <c r="M44" s="1"/>
      <c r="N44" s="1"/>
      <c r="O44" s="1"/>
      <c r="P44" s="1"/>
      <c r="Q44" s="1"/>
      <c r="R44" s="1"/>
    </row>
    <row r="45" spans="1:23" ht="15.75" x14ac:dyDescent="0.25">
      <c r="A45" s="122"/>
      <c r="B45" s="145"/>
      <c r="C45" s="140"/>
      <c r="D45" s="2">
        <v>2023</v>
      </c>
      <c r="E45" s="21" t="e">
        <f>#REF!-#REF!</f>
        <v>#REF!</v>
      </c>
      <c r="F45" s="21" t="e">
        <f>#REF!-#REF!</f>
        <v>#REF!</v>
      </c>
      <c r="G45" s="21" t="e">
        <f>#REF!-#REF!</f>
        <v>#REF!</v>
      </c>
      <c r="H45" s="21" t="e">
        <f>#REF!-#REF!</f>
        <v>#REF!</v>
      </c>
      <c r="I45" s="21" t="e">
        <f>#REF!-#REF!</f>
        <v>#REF!</v>
      </c>
      <c r="J45" s="114"/>
      <c r="K45" s="1"/>
      <c r="L45" s="1"/>
      <c r="M45" s="1"/>
      <c r="N45" s="1"/>
      <c r="O45" s="1"/>
      <c r="P45" s="1"/>
      <c r="Q45" s="1"/>
      <c r="R45" s="1"/>
    </row>
    <row r="46" spans="1:23" ht="15.75" x14ac:dyDescent="0.25">
      <c r="A46" s="122"/>
      <c r="B46" s="145"/>
      <c r="C46" s="140"/>
      <c r="D46" s="2" t="s">
        <v>26</v>
      </c>
      <c r="E46" s="21" t="e">
        <f>#REF!-#REF!</f>
        <v>#REF!</v>
      </c>
      <c r="F46" s="21" t="e">
        <f>#REF!-#REF!</f>
        <v>#REF!</v>
      </c>
      <c r="G46" s="21" t="e">
        <f>#REF!-#REF!</f>
        <v>#REF!</v>
      </c>
      <c r="H46" s="21" t="e">
        <f>#REF!-#REF!</f>
        <v>#REF!</v>
      </c>
      <c r="I46" s="21" t="e">
        <f>#REF!-#REF!</f>
        <v>#REF!</v>
      </c>
      <c r="J46" s="114"/>
      <c r="K46" s="1"/>
      <c r="L46" s="1"/>
      <c r="M46" s="1"/>
      <c r="N46" s="1"/>
      <c r="O46" s="1"/>
      <c r="P46" s="1"/>
      <c r="Q46" s="1"/>
      <c r="R46" s="1"/>
    </row>
    <row r="47" spans="1:23" ht="35.25" customHeight="1" thickBot="1" x14ac:dyDescent="0.3">
      <c r="A47" s="123"/>
      <c r="B47" s="146"/>
      <c r="C47" s="141"/>
      <c r="D47" s="10" t="s">
        <v>27</v>
      </c>
      <c r="E47" s="21" t="e">
        <f>#REF!-#REF!</f>
        <v>#REF!</v>
      </c>
      <c r="F47" s="21" t="e">
        <f>#REF!-#REF!</f>
        <v>#REF!</v>
      </c>
      <c r="G47" s="21" t="e">
        <f>#REF!-#REF!</f>
        <v>#REF!</v>
      </c>
      <c r="H47" s="21" t="e">
        <f>#REF!-#REF!</f>
        <v>#REF!</v>
      </c>
      <c r="I47" s="21" t="e">
        <f>#REF!-#REF!</f>
        <v>#REF!</v>
      </c>
      <c r="J47" s="115"/>
      <c r="K47" s="1"/>
      <c r="L47" s="1"/>
      <c r="M47" s="1"/>
      <c r="N47" s="1"/>
      <c r="O47" s="1"/>
      <c r="P47" s="1"/>
      <c r="Q47" s="1"/>
      <c r="R47" s="1"/>
    </row>
    <row r="48" spans="1:23" ht="36.75" customHeight="1" x14ac:dyDescent="0.25">
      <c r="A48" s="121" t="s">
        <v>141</v>
      </c>
      <c r="B48" s="144" t="s">
        <v>37</v>
      </c>
      <c r="C48" s="139" t="s">
        <v>23</v>
      </c>
      <c r="D48" s="9">
        <v>2019</v>
      </c>
      <c r="E48" s="21" t="e">
        <f>#REF!-#REF!</f>
        <v>#REF!</v>
      </c>
      <c r="F48" s="21" t="e">
        <f>#REF!-#REF!</f>
        <v>#REF!</v>
      </c>
      <c r="G48" s="21" t="e">
        <f>#REF!-#REF!</f>
        <v>#REF!</v>
      </c>
      <c r="H48" s="21" t="e">
        <f>#REF!-#REF!</f>
        <v>#REF!</v>
      </c>
      <c r="I48" s="21" t="e">
        <f>#REF!-#REF!</f>
        <v>#REF!</v>
      </c>
      <c r="J48" s="36" t="s">
        <v>190</v>
      </c>
      <c r="K48" s="155"/>
      <c r="L48" s="156"/>
      <c r="M48" s="156"/>
      <c r="N48" s="156"/>
      <c r="O48" s="156"/>
      <c r="P48" s="156"/>
      <c r="Q48" s="156"/>
      <c r="R48" s="156"/>
      <c r="S48" s="156"/>
      <c r="T48" s="156"/>
      <c r="U48" s="156"/>
      <c r="V48" s="156"/>
      <c r="W48" s="156"/>
    </row>
    <row r="49" spans="1:25" ht="33.75" customHeight="1" x14ac:dyDescent="0.25">
      <c r="A49" s="122"/>
      <c r="B49" s="145"/>
      <c r="C49" s="140"/>
      <c r="D49" s="2">
        <v>2021</v>
      </c>
      <c r="E49" s="21" t="e">
        <f>#REF!-#REF!</f>
        <v>#REF!</v>
      </c>
      <c r="F49" s="21" t="e">
        <f>#REF!-#REF!</f>
        <v>#REF!</v>
      </c>
      <c r="G49" s="21" t="e">
        <f>#REF!-#REF!</f>
        <v>#REF!</v>
      </c>
      <c r="H49" s="21" t="e">
        <f>#REF!-#REF!</f>
        <v>#REF!</v>
      </c>
      <c r="I49" s="21" t="e">
        <f>#REF!-#REF!</f>
        <v>#REF!</v>
      </c>
      <c r="J49" s="22" t="s">
        <v>208</v>
      </c>
      <c r="K49" s="1"/>
      <c r="L49" s="1"/>
      <c r="M49" s="1"/>
      <c r="N49" s="1"/>
      <c r="O49" s="1"/>
      <c r="P49" s="1"/>
      <c r="Q49" s="1"/>
      <c r="R49" s="1"/>
    </row>
    <row r="50" spans="1:25" ht="16.5" thickBot="1" x14ac:dyDescent="0.3">
      <c r="A50" s="123"/>
      <c r="B50" s="146"/>
      <c r="C50" s="141"/>
      <c r="D50" s="10" t="s">
        <v>27</v>
      </c>
      <c r="E50" s="21" t="e">
        <f>#REF!-#REF!</f>
        <v>#REF!</v>
      </c>
      <c r="F50" s="21" t="e">
        <f>#REF!-#REF!</f>
        <v>#REF!</v>
      </c>
      <c r="G50" s="21" t="e">
        <f>#REF!-#REF!</f>
        <v>#REF!</v>
      </c>
      <c r="H50" s="21" t="e">
        <f>#REF!-#REF!</f>
        <v>#REF!</v>
      </c>
      <c r="I50" s="21" t="e">
        <f>#REF!-#REF!</f>
        <v>#REF!</v>
      </c>
      <c r="J50" s="23"/>
      <c r="K50" s="1"/>
      <c r="L50" s="1"/>
      <c r="M50" s="1"/>
      <c r="N50" s="1"/>
      <c r="O50" s="1"/>
      <c r="P50" s="1"/>
      <c r="Q50" s="1"/>
      <c r="R50" s="1"/>
    </row>
    <row r="51" spans="1:25" ht="15.75" x14ac:dyDescent="0.25">
      <c r="A51" s="121" t="s">
        <v>142</v>
      </c>
      <c r="B51" s="144" t="s">
        <v>38</v>
      </c>
      <c r="C51" s="139" t="s">
        <v>23</v>
      </c>
      <c r="D51" s="6">
        <v>2019</v>
      </c>
      <c r="E51" s="21" t="e">
        <f>#REF!-#REF!</f>
        <v>#REF!</v>
      </c>
      <c r="F51" s="21" t="e">
        <f>#REF!-#REF!</f>
        <v>#REF!</v>
      </c>
      <c r="G51" s="21" t="e">
        <f>#REF!-#REF!</f>
        <v>#REF!</v>
      </c>
      <c r="H51" s="21" t="e">
        <f>#REF!-#REF!</f>
        <v>#REF!</v>
      </c>
      <c r="I51" s="21" t="e">
        <f>#REF!-#REF!</f>
        <v>#REF!</v>
      </c>
      <c r="J51" s="36" t="s">
        <v>191</v>
      </c>
      <c r="K51" s="155"/>
      <c r="L51" s="156"/>
      <c r="M51" s="156"/>
      <c r="N51" s="156"/>
      <c r="O51" s="156"/>
      <c r="P51" s="156"/>
      <c r="Q51" s="156"/>
      <c r="R51" s="156"/>
      <c r="S51" s="156"/>
    </row>
    <row r="52" spans="1:25" ht="51" customHeight="1" thickBot="1" x14ac:dyDescent="0.3">
      <c r="A52" s="123"/>
      <c r="B52" s="146"/>
      <c r="C52" s="141"/>
      <c r="D52" s="10" t="s">
        <v>27</v>
      </c>
      <c r="E52" s="21" t="e">
        <f>#REF!-#REF!</f>
        <v>#REF!</v>
      </c>
      <c r="F52" s="21" t="e">
        <f>#REF!-#REF!</f>
        <v>#REF!</v>
      </c>
      <c r="G52" s="21" t="e">
        <f>#REF!-#REF!</f>
        <v>#REF!</v>
      </c>
      <c r="H52" s="21" t="e">
        <f>#REF!-#REF!</f>
        <v>#REF!</v>
      </c>
      <c r="I52" s="21" t="e">
        <f>#REF!-#REF!</f>
        <v>#REF!</v>
      </c>
      <c r="J52" s="23"/>
      <c r="K52" s="1"/>
      <c r="L52" s="1"/>
      <c r="M52" s="1"/>
      <c r="N52" s="1"/>
      <c r="O52" s="1"/>
      <c r="P52" s="1"/>
      <c r="Q52" s="1"/>
      <c r="R52" s="1"/>
    </row>
    <row r="53" spans="1:25" ht="20.25" customHeight="1" x14ac:dyDescent="0.25">
      <c r="A53" s="121" t="s">
        <v>143</v>
      </c>
      <c r="B53" s="144" t="s">
        <v>39</v>
      </c>
      <c r="C53" s="139" t="s">
        <v>23</v>
      </c>
      <c r="D53" s="6">
        <v>2019</v>
      </c>
      <c r="E53" s="21" t="e">
        <f>#REF!-#REF!</f>
        <v>#REF!</v>
      </c>
      <c r="F53" s="21" t="e">
        <f>#REF!-#REF!</f>
        <v>#REF!</v>
      </c>
      <c r="G53" s="21" t="e">
        <f>#REF!-#REF!</f>
        <v>#REF!</v>
      </c>
      <c r="H53" s="21" t="e">
        <f>#REF!-#REF!</f>
        <v>#REF!</v>
      </c>
      <c r="I53" s="21" t="e">
        <f>#REF!-#REF!</f>
        <v>#REF!</v>
      </c>
      <c r="J53" s="36" t="s">
        <v>192</v>
      </c>
      <c r="K53" s="155"/>
      <c r="L53" s="160"/>
      <c r="M53" s="160"/>
      <c r="N53" s="156"/>
      <c r="O53" s="156"/>
      <c r="P53" s="156"/>
      <c r="Q53" s="156"/>
      <c r="R53" s="156"/>
      <c r="S53" s="156"/>
    </row>
    <row r="54" spans="1:25" ht="15.75" x14ac:dyDescent="0.25">
      <c r="A54" s="122"/>
      <c r="B54" s="145"/>
      <c r="C54" s="140"/>
      <c r="D54" s="2">
        <v>2020</v>
      </c>
      <c r="E54" s="21" t="e">
        <f>#REF!-#REF!</f>
        <v>#REF!</v>
      </c>
      <c r="F54" s="21" t="e">
        <f>#REF!-#REF!</f>
        <v>#REF!</v>
      </c>
      <c r="G54" s="21" t="e">
        <f>#REF!-#REF!</f>
        <v>#REF!</v>
      </c>
      <c r="H54" s="21" t="e">
        <f>#REF!-#REF!</f>
        <v>#REF!</v>
      </c>
      <c r="I54" s="21" t="e">
        <f>#REF!-#REF!</f>
        <v>#REF!</v>
      </c>
      <c r="J54" s="113" t="s">
        <v>207</v>
      </c>
      <c r="K54" s="1"/>
      <c r="L54" s="1"/>
      <c r="M54" s="1"/>
      <c r="N54" s="1"/>
      <c r="O54" s="1"/>
      <c r="P54" s="1"/>
      <c r="Q54" s="1"/>
      <c r="R54" s="1"/>
    </row>
    <row r="55" spans="1:25" ht="22.5" customHeight="1" x14ac:dyDescent="0.25">
      <c r="A55" s="122"/>
      <c r="B55" s="145"/>
      <c r="C55" s="140"/>
      <c r="D55" s="2">
        <v>2021</v>
      </c>
      <c r="E55" s="21" t="e">
        <f>#REF!-#REF!</f>
        <v>#REF!</v>
      </c>
      <c r="F55" s="21" t="e">
        <f>#REF!-#REF!</f>
        <v>#REF!</v>
      </c>
      <c r="G55" s="21" t="e">
        <f>#REF!-#REF!</f>
        <v>#REF!</v>
      </c>
      <c r="H55" s="21" t="e">
        <f>#REF!-#REF!</f>
        <v>#REF!</v>
      </c>
      <c r="I55" s="21" t="e">
        <f>#REF!-#REF!</f>
        <v>#REF!</v>
      </c>
      <c r="J55" s="127"/>
      <c r="K55" s="1"/>
      <c r="L55" s="1"/>
      <c r="M55" s="1"/>
      <c r="N55" s="1"/>
      <c r="O55" s="1"/>
      <c r="P55" s="1"/>
      <c r="Q55" s="1"/>
      <c r="R55" s="1"/>
    </row>
    <row r="56" spans="1:25" ht="16.5" thickBot="1" x14ac:dyDescent="0.3">
      <c r="A56" s="123"/>
      <c r="B56" s="146"/>
      <c r="C56" s="141"/>
      <c r="D56" s="10" t="s">
        <v>27</v>
      </c>
      <c r="E56" s="21" t="e">
        <f>#REF!-#REF!</f>
        <v>#REF!</v>
      </c>
      <c r="F56" s="21" t="e">
        <f>#REF!-#REF!</f>
        <v>#REF!</v>
      </c>
      <c r="G56" s="21" t="e">
        <f>#REF!-#REF!</f>
        <v>#REF!</v>
      </c>
      <c r="H56" s="21" t="e">
        <f>#REF!-#REF!</f>
        <v>#REF!</v>
      </c>
      <c r="I56" s="21" t="e">
        <f>#REF!-#REF!</f>
        <v>#REF!</v>
      </c>
      <c r="J56" s="23"/>
      <c r="K56" s="1"/>
      <c r="L56" s="1"/>
      <c r="M56" s="1"/>
      <c r="N56" s="1"/>
      <c r="O56" s="1"/>
      <c r="P56" s="1"/>
      <c r="Q56" s="1"/>
      <c r="R56" s="1"/>
    </row>
    <row r="57" spans="1:25" ht="89.25" customHeight="1" x14ac:dyDescent="0.25">
      <c r="A57" s="122" t="s">
        <v>124</v>
      </c>
      <c r="B57" s="145" t="s">
        <v>40</v>
      </c>
      <c r="C57" s="140" t="s">
        <v>23</v>
      </c>
      <c r="D57" s="45">
        <v>2020</v>
      </c>
      <c r="E57" s="21" t="e">
        <f>#REF!-#REF!</f>
        <v>#REF!</v>
      </c>
      <c r="F57" s="21" t="e">
        <f>#REF!-#REF!</f>
        <v>#REF!</v>
      </c>
      <c r="G57" s="21" t="e">
        <f>#REF!-#REF!</f>
        <v>#REF!</v>
      </c>
      <c r="H57" s="21" t="e">
        <f>#REF!-#REF!</f>
        <v>#REF!</v>
      </c>
      <c r="I57" s="21" t="e">
        <f>#REF!-#REF!</f>
        <v>#REF!</v>
      </c>
      <c r="J57" s="46" t="s">
        <v>210</v>
      </c>
      <c r="K57" s="1"/>
      <c r="L57" s="1"/>
      <c r="M57" s="1"/>
      <c r="N57" s="1"/>
      <c r="O57" s="1"/>
      <c r="P57" s="1"/>
      <c r="Q57" s="1"/>
      <c r="R57" s="1"/>
    </row>
    <row r="58" spans="1:25" ht="16.5" thickBot="1" x14ac:dyDescent="0.3">
      <c r="A58" s="123"/>
      <c r="B58" s="146"/>
      <c r="C58" s="141"/>
      <c r="D58" s="10" t="s">
        <v>27</v>
      </c>
      <c r="E58" s="21" t="e">
        <f>#REF!-#REF!</f>
        <v>#REF!</v>
      </c>
      <c r="F58" s="21" t="e">
        <f>#REF!-#REF!</f>
        <v>#REF!</v>
      </c>
      <c r="G58" s="21" t="e">
        <f>#REF!-#REF!</f>
        <v>#REF!</v>
      </c>
      <c r="H58" s="21" t="e">
        <f>#REF!-#REF!</f>
        <v>#REF!</v>
      </c>
      <c r="I58" s="21" t="e">
        <f>#REF!-#REF!</f>
        <v>#REF!</v>
      </c>
      <c r="J58" s="23"/>
      <c r="K58" s="1"/>
      <c r="L58" s="1"/>
      <c r="M58" s="1"/>
      <c r="N58" s="1"/>
      <c r="O58" s="1"/>
      <c r="P58" s="1"/>
      <c r="Q58" s="1"/>
      <c r="R58" s="1"/>
    </row>
    <row r="59" spans="1:25" ht="45" x14ac:dyDescent="0.25">
      <c r="A59" s="122" t="s">
        <v>125</v>
      </c>
      <c r="B59" s="148" t="s">
        <v>144</v>
      </c>
      <c r="C59" s="140" t="s">
        <v>23</v>
      </c>
      <c r="D59" s="2">
        <v>2020</v>
      </c>
      <c r="E59" s="21" t="e">
        <f>#REF!-#REF!</f>
        <v>#REF!</v>
      </c>
      <c r="F59" s="21" t="e">
        <f>#REF!-#REF!</f>
        <v>#REF!</v>
      </c>
      <c r="G59" s="21" t="e">
        <f>#REF!-#REF!</f>
        <v>#REF!</v>
      </c>
      <c r="H59" s="21" t="e">
        <f>#REF!-#REF!</f>
        <v>#REF!</v>
      </c>
      <c r="I59" s="21" t="e">
        <f>#REF!-#REF!</f>
        <v>#REF!</v>
      </c>
      <c r="J59" s="22" t="s">
        <v>209</v>
      </c>
      <c r="K59" s="1"/>
      <c r="L59" s="1"/>
      <c r="M59" s="1"/>
      <c r="N59" s="1"/>
      <c r="O59" s="1"/>
      <c r="P59" s="1"/>
      <c r="Q59" s="1"/>
      <c r="R59" s="1"/>
    </row>
    <row r="60" spans="1:25" ht="48.75" customHeight="1" thickBot="1" x14ac:dyDescent="0.3">
      <c r="A60" s="123"/>
      <c r="B60" s="149"/>
      <c r="C60" s="141"/>
      <c r="D60" s="10" t="s">
        <v>27</v>
      </c>
      <c r="E60" s="21" t="e">
        <f>#REF!-#REF!</f>
        <v>#REF!</v>
      </c>
      <c r="F60" s="21" t="e">
        <f>#REF!-#REF!</f>
        <v>#REF!</v>
      </c>
      <c r="G60" s="21" t="e">
        <f>#REF!-#REF!</f>
        <v>#REF!</v>
      </c>
      <c r="H60" s="21" t="e">
        <f>#REF!-#REF!</f>
        <v>#REF!</v>
      </c>
      <c r="I60" s="21" t="e">
        <f>#REF!-#REF!</f>
        <v>#REF!</v>
      </c>
      <c r="J60" s="23"/>
      <c r="K60" s="1"/>
      <c r="L60" s="1"/>
      <c r="M60" s="1"/>
      <c r="N60" s="1"/>
      <c r="O60" s="1"/>
      <c r="P60" s="1"/>
      <c r="Q60" s="1"/>
      <c r="R60" s="1"/>
    </row>
    <row r="61" spans="1:25" ht="15.75" x14ac:dyDescent="0.25">
      <c r="A61" s="122" t="s">
        <v>126</v>
      </c>
      <c r="B61" s="145" t="s">
        <v>41</v>
      </c>
      <c r="C61" s="140"/>
      <c r="D61" s="2">
        <v>2020</v>
      </c>
      <c r="E61" s="21" t="e">
        <f>#REF!-#REF!</f>
        <v>#REF!</v>
      </c>
      <c r="F61" s="21" t="e">
        <f>#REF!-#REF!</f>
        <v>#REF!</v>
      </c>
      <c r="G61" s="21" t="e">
        <f>#REF!-#REF!</f>
        <v>#REF!</v>
      </c>
      <c r="H61" s="21" t="e">
        <f>#REF!-#REF!</f>
        <v>#REF!</v>
      </c>
      <c r="I61" s="21" t="e">
        <f>#REF!-#REF!</f>
        <v>#REF!</v>
      </c>
      <c r="J61" s="131" t="s">
        <v>207</v>
      </c>
      <c r="K61" s="1"/>
      <c r="L61" s="1"/>
      <c r="M61" s="1"/>
      <c r="N61" s="1"/>
      <c r="O61" s="1"/>
      <c r="P61" s="1"/>
      <c r="Q61" s="1"/>
      <c r="R61" s="1"/>
    </row>
    <row r="62" spans="1:25" ht="15.75" x14ac:dyDescent="0.25">
      <c r="A62" s="122"/>
      <c r="B62" s="145"/>
      <c r="C62" s="140"/>
      <c r="D62" s="2">
        <v>2021</v>
      </c>
      <c r="E62" s="21" t="e">
        <f>#REF!-#REF!</f>
        <v>#REF!</v>
      </c>
      <c r="F62" s="21" t="e">
        <f>#REF!-#REF!</f>
        <v>#REF!</v>
      </c>
      <c r="G62" s="21" t="e">
        <f>#REF!-#REF!</f>
        <v>#REF!</v>
      </c>
      <c r="H62" s="21" t="e">
        <f>#REF!-#REF!</f>
        <v>#REF!</v>
      </c>
      <c r="I62" s="21" t="e">
        <f>#REF!-#REF!</f>
        <v>#REF!</v>
      </c>
      <c r="J62" s="127"/>
      <c r="K62" s="1"/>
      <c r="L62" s="1"/>
      <c r="M62" s="1"/>
      <c r="N62" s="1"/>
      <c r="O62" s="1"/>
      <c r="P62" s="1"/>
      <c r="Q62" s="1"/>
      <c r="R62" s="1"/>
    </row>
    <row r="63" spans="1:25" ht="16.5" thickBot="1" x14ac:dyDescent="0.3">
      <c r="A63" s="123"/>
      <c r="B63" s="146"/>
      <c r="C63" s="141"/>
      <c r="D63" s="10" t="s">
        <v>27</v>
      </c>
      <c r="E63" s="21" t="e">
        <f>#REF!-#REF!</f>
        <v>#REF!</v>
      </c>
      <c r="F63" s="21" t="e">
        <f>#REF!-#REF!</f>
        <v>#REF!</v>
      </c>
      <c r="G63" s="21" t="e">
        <f>#REF!-#REF!</f>
        <v>#REF!</v>
      </c>
      <c r="H63" s="21" t="e">
        <f>#REF!-#REF!</f>
        <v>#REF!</v>
      </c>
      <c r="I63" s="21" t="e">
        <f>#REF!-#REF!</f>
        <v>#REF!</v>
      </c>
      <c r="J63" s="23"/>
      <c r="K63" s="1"/>
      <c r="L63" s="1"/>
      <c r="M63" s="1"/>
      <c r="N63" s="1"/>
      <c r="O63" s="1"/>
      <c r="P63" s="1"/>
      <c r="Q63" s="1"/>
      <c r="R63" s="1"/>
    </row>
    <row r="64" spans="1:25" ht="15.75" x14ac:dyDescent="0.25">
      <c r="A64" s="121" t="s">
        <v>127</v>
      </c>
      <c r="B64" s="144" t="s">
        <v>42</v>
      </c>
      <c r="C64" s="139" t="s">
        <v>23</v>
      </c>
      <c r="D64" s="6">
        <v>2019</v>
      </c>
      <c r="E64" s="21" t="e">
        <f>#REF!-#REF!</f>
        <v>#REF!</v>
      </c>
      <c r="F64" s="21" t="e">
        <f>#REF!-#REF!</f>
        <v>#REF!</v>
      </c>
      <c r="G64" s="21" t="e">
        <f>#REF!-#REF!</f>
        <v>#REF!</v>
      </c>
      <c r="H64" s="21" t="e">
        <f>#REF!-#REF!</f>
        <v>#REF!</v>
      </c>
      <c r="I64" s="21" t="e">
        <f>#REF!-#REF!</f>
        <v>#REF!</v>
      </c>
      <c r="J64" s="36" t="s">
        <v>193</v>
      </c>
      <c r="K64" s="155"/>
      <c r="L64" s="156"/>
      <c r="M64" s="156"/>
      <c r="N64" s="156"/>
      <c r="O64" s="156"/>
      <c r="P64" s="156"/>
      <c r="Q64" s="156"/>
      <c r="R64" s="156"/>
      <c r="S64" s="156"/>
      <c r="T64" s="156"/>
      <c r="U64" s="156"/>
      <c r="V64" s="156"/>
      <c r="W64" s="156"/>
      <c r="X64" s="156"/>
      <c r="Y64" s="156"/>
    </row>
    <row r="65" spans="1:20" ht="48.75" customHeight="1" thickBot="1" x14ac:dyDescent="0.3">
      <c r="A65" s="123"/>
      <c r="B65" s="146"/>
      <c r="C65" s="141"/>
      <c r="D65" s="10" t="s">
        <v>27</v>
      </c>
      <c r="E65" s="21" t="e">
        <f>#REF!-#REF!</f>
        <v>#REF!</v>
      </c>
      <c r="F65" s="21" t="e">
        <f>#REF!-#REF!</f>
        <v>#REF!</v>
      </c>
      <c r="G65" s="21" t="e">
        <f>#REF!-#REF!</f>
        <v>#REF!</v>
      </c>
      <c r="H65" s="21" t="e">
        <f>#REF!-#REF!</f>
        <v>#REF!</v>
      </c>
      <c r="I65" s="21" t="e">
        <f>#REF!-#REF!</f>
        <v>#REF!</v>
      </c>
      <c r="J65" s="23"/>
      <c r="K65" s="1"/>
      <c r="L65" s="1"/>
      <c r="M65" s="1"/>
      <c r="N65" s="1"/>
      <c r="O65" s="1"/>
      <c r="P65" s="1"/>
      <c r="Q65" s="1"/>
      <c r="R65" s="1"/>
    </row>
    <row r="66" spans="1:20" ht="15.75" x14ac:dyDescent="0.25">
      <c r="A66" s="121" t="s">
        <v>128</v>
      </c>
      <c r="B66" s="144" t="s">
        <v>43</v>
      </c>
      <c r="C66" s="139" t="s">
        <v>23</v>
      </c>
      <c r="D66" s="6">
        <v>2019</v>
      </c>
      <c r="E66" s="21" t="e">
        <f>#REF!-#REF!</f>
        <v>#REF!</v>
      </c>
      <c r="F66" s="21" t="e">
        <f>#REF!-#REF!</f>
        <v>#REF!</v>
      </c>
      <c r="G66" s="21" t="e">
        <f>#REF!-#REF!</f>
        <v>#REF!</v>
      </c>
      <c r="H66" s="21" t="e">
        <f>#REF!-#REF!</f>
        <v>#REF!</v>
      </c>
      <c r="I66" s="21" t="e">
        <f>#REF!-#REF!</f>
        <v>#REF!</v>
      </c>
      <c r="J66" s="36" t="s">
        <v>194</v>
      </c>
      <c r="K66" s="155"/>
      <c r="L66" s="160"/>
      <c r="M66" s="160"/>
      <c r="N66" s="160"/>
      <c r="O66" s="160"/>
      <c r="P66" s="1"/>
      <c r="Q66" s="1"/>
      <c r="R66" s="1"/>
    </row>
    <row r="67" spans="1:20" ht="15.75" x14ac:dyDescent="0.25">
      <c r="A67" s="122"/>
      <c r="B67" s="145"/>
      <c r="C67" s="140"/>
      <c r="D67" s="2">
        <v>2020</v>
      </c>
      <c r="E67" s="21" t="e">
        <f>#REF!-#REF!</f>
        <v>#REF!</v>
      </c>
      <c r="F67" s="21" t="e">
        <f>#REF!-#REF!</f>
        <v>#REF!</v>
      </c>
      <c r="G67" s="21" t="e">
        <f>#REF!-#REF!</f>
        <v>#REF!</v>
      </c>
      <c r="H67" s="21" t="e">
        <f>#REF!-#REF!</f>
        <v>#REF!</v>
      </c>
      <c r="I67" s="21" t="e">
        <f>#REF!-#REF!</f>
        <v>#REF!</v>
      </c>
      <c r="J67" s="113" t="s">
        <v>207</v>
      </c>
      <c r="K67" s="1"/>
      <c r="L67" s="1"/>
      <c r="M67" s="1"/>
      <c r="N67" s="1"/>
      <c r="O67" s="1"/>
      <c r="P67" s="1"/>
      <c r="Q67" s="1"/>
      <c r="R67" s="1"/>
    </row>
    <row r="68" spans="1:20" ht="15.75" x14ac:dyDescent="0.25">
      <c r="A68" s="122"/>
      <c r="B68" s="145"/>
      <c r="C68" s="140"/>
      <c r="D68" s="2">
        <v>2021</v>
      </c>
      <c r="E68" s="21" t="e">
        <f>#REF!-#REF!</f>
        <v>#REF!</v>
      </c>
      <c r="F68" s="21" t="e">
        <f>#REF!-#REF!</f>
        <v>#REF!</v>
      </c>
      <c r="G68" s="21" t="e">
        <f>#REF!-#REF!</f>
        <v>#REF!</v>
      </c>
      <c r="H68" s="21" t="e">
        <f>#REF!-#REF!</f>
        <v>#REF!</v>
      </c>
      <c r="I68" s="21" t="e">
        <f>#REF!-#REF!</f>
        <v>#REF!</v>
      </c>
      <c r="J68" s="114"/>
      <c r="K68" s="1"/>
      <c r="L68" s="1"/>
      <c r="M68" s="1"/>
      <c r="N68" s="1"/>
      <c r="O68" s="1"/>
      <c r="P68" s="1"/>
      <c r="Q68" s="1"/>
      <c r="R68" s="1"/>
    </row>
    <row r="69" spans="1:20" ht="15.75" x14ac:dyDescent="0.25">
      <c r="A69" s="122"/>
      <c r="B69" s="145"/>
      <c r="C69" s="140"/>
      <c r="D69" s="2">
        <v>2022</v>
      </c>
      <c r="E69" s="21" t="e">
        <f>#REF!-#REF!</f>
        <v>#REF!</v>
      </c>
      <c r="F69" s="21" t="e">
        <f>#REF!-#REF!</f>
        <v>#REF!</v>
      </c>
      <c r="G69" s="21" t="e">
        <f>#REF!-#REF!</f>
        <v>#REF!</v>
      </c>
      <c r="H69" s="21" t="e">
        <f>#REF!-#REF!</f>
        <v>#REF!</v>
      </c>
      <c r="I69" s="21" t="e">
        <f>#REF!-#REF!</f>
        <v>#REF!</v>
      </c>
      <c r="J69" s="127"/>
      <c r="K69" s="1"/>
      <c r="L69" s="1"/>
      <c r="M69" s="1"/>
      <c r="N69" s="1"/>
      <c r="O69" s="1"/>
      <c r="P69" s="1"/>
      <c r="Q69" s="1"/>
      <c r="R69" s="1"/>
    </row>
    <row r="70" spans="1:20" ht="16.5" thickBot="1" x14ac:dyDescent="0.3">
      <c r="A70" s="123"/>
      <c r="B70" s="146"/>
      <c r="C70" s="141"/>
      <c r="D70" s="10" t="s">
        <v>27</v>
      </c>
      <c r="E70" s="21" t="e">
        <f>#REF!-#REF!</f>
        <v>#REF!</v>
      </c>
      <c r="F70" s="21" t="e">
        <f>#REF!-#REF!</f>
        <v>#REF!</v>
      </c>
      <c r="G70" s="21" t="e">
        <f>#REF!-#REF!</f>
        <v>#REF!</v>
      </c>
      <c r="H70" s="21" t="e">
        <f>#REF!-#REF!</f>
        <v>#REF!</v>
      </c>
      <c r="I70" s="21" t="e">
        <f>#REF!-#REF!</f>
        <v>#REF!</v>
      </c>
      <c r="J70" s="23"/>
      <c r="K70" s="1"/>
      <c r="L70" s="1"/>
      <c r="M70" s="1"/>
      <c r="N70" s="1"/>
      <c r="O70" s="1"/>
      <c r="P70" s="1"/>
      <c r="Q70" s="1"/>
      <c r="R70" s="1"/>
    </row>
    <row r="71" spans="1:20" ht="15.75" x14ac:dyDescent="0.25">
      <c r="A71" s="121" t="s">
        <v>129</v>
      </c>
      <c r="B71" s="144" t="s">
        <v>44</v>
      </c>
      <c r="C71" s="139" t="s">
        <v>23</v>
      </c>
      <c r="D71" s="6">
        <v>2019</v>
      </c>
      <c r="E71" s="21" t="e">
        <f>#REF!-#REF!</f>
        <v>#REF!</v>
      </c>
      <c r="F71" s="21" t="e">
        <f>#REF!-#REF!</f>
        <v>#REF!</v>
      </c>
      <c r="G71" s="21" t="e">
        <f>#REF!-#REF!</f>
        <v>#REF!</v>
      </c>
      <c r="H71" s="21" t="e">
        <f>#REF!-#REF!</f>
        <v>#REF!</v>
      </c>
      <c r="I71" s="21" t="e">
        <f>#REF!-#REF!</f>
        <v>#REF!</v>
      </c>
      <c r="J71" s="36" t="s">
        <v>195</v>
      </c>
      <c r="K71" s="155"/>
      <c r="L71" s="156"/>
      <c r="M71" s="156"/>
      <c r="N71" s="156"/>
      <c r="O71" s="156"/>
      <c r="P71" s="156"/>
      <c r="Q71" s="156"/>
      <c r="R71" s="156"/>
      <c r="S71" s="156"/>
    </row>
    <row r="72" spans="1:20" ht="39" customHeight="1" thickBot="1" x14ac:dyDescent="0.3">
      <c r="A72" s="123"/>
      <c r="B72" s="146"/>
      <c r="C72" s="141"/>
      <c r="D72" s="10" t="s">
        <v>27</v>
      </c>
      <c r="E72" s="21" t="e">
        <f>#REF!-#REF!</f>
        <v>#REF!</v>
      </c>
      <c r="F72" s="21" t="e">
        <f>#REF!-#REF!</f>
        <v>#REF!</v>
      </c>
      <c r="G72" s="21" t="e">
        <f>#REF!-#REF!</f>
        <v>#REF!</v>
      </c>
      <c r="H72" s="21" t="e">
        <f>#REF!-#REF!</f>
        <v>#REF!</v>
      </c>
      <c r="I72" s="21" t="e">
        <f>#REF!-#REF!</f>
        <v>#REF!</v>
      </c>
      <c r="J72" s="23"/>
      <c r="K72" s="1"/>
      <c r="L72" s="1"/>
      <c r="M72" s="1"/>
      <c r="N72" s="1"/>
      <c r="O72" s="1"/>
      <c r="P72" s="1"/>
      <c r="Q72" s="1"/>
      <c r="R72" s="1"/>
    </row>
    <row r="73" spans="1:20" ht="30" x14ac:dyDescent="0.25">
      <c r="A73" s="121" t="s">
        <v>130</v>
      </c>
      <c r="B73" s="144" t="s">
        <v>45</v>
      </c>
      <c r="C73" s="139" t="s">
        <v>23</v>
      </c>
      <c r="D73" s="6">
        <v>2019</v>
      </c>
      <c r="E73" s="21" t="e">
        <f>#REF!-#REF!</f>
        <v>#REF!</v>
      </c>
      <c r="F73" s="21" t="e">
        <f>#REF!-#REF!</f>
        <v>#REF!</v>
      </c>
      <c r="G73" s="21" t="e">
        <f>#REF!-#REF!</f>
        <v>#REF!</v>
      </c>
      <c r="H73" s="21" t="e">
        <f>#REF!-#REF!</f>
        <v>#REF!</v>
      </c>
      <c r="I73" s="21" t="e">
        <f>#REF!-#REF!</f>
        <v>#REF!</v>
      </c>
      <c r="J73" s="36" t="s">
        <v>196</v>
      </c>
      <c r="K73" s="155"/>
      <c r="L73" s="160"/>
      <c r="M73" s="160"/>
      <c r="N73" s="160"/>
      <c r="O73" s="156"/>
      <c r="P73" s="156"/>
      <c r="Q73" s="156"/>
      <c r="R73" s="156"/>
      <c r="S73" s="156"/>
      <c r="T73" s="156"/>
    </row>
    <row r="74" spans="1:20" ht="46.5" customHeight="1" thickBot="1" x14ac:dyDescent="0.3">
      <c r="A74" s="123"/>
      <c r="B74" s="146"/>
      <c r="C74" s="141"/>
      <c r="D74" s="10" t="s">
        <v>27</v>
      </c>
      <c r="E74" s="21" t="e">
        <f>#REF!-#REF!</f>
        <v>#REF!</v>
      </c>
      <c r="F74" s="21" t="e">
        <f>#REF!-#REF!</f>
        <v>#REF!</v>
      </c>
      <c r="G74" s="21" t="e">
        <f>#REF!-#REF!</f>
        <v>#REF!</v>
      </c>
      <c r="H74" s="21" t="e">
        <f>#REF!-#REF!</f>
        <v>#REF!</v>
      </c>
      <c r="I74" s="21" t="e">
        <f>#REF!-#REF!</f>
        <v>#REF!</v>
      </c>
      <c r="J74" s="23"/>
      <c r="K74" s="1"/>
      <c r="L74" s="1"/>
      <c r="M74" s="1"/>
      <c r="N74" s="1"/>
      <c r="O74" s="1"/>
      <c r="P74" s="1"/>
      <c r="Q74" s="1"/>
      <c r="R74" s="1"/>
    </row>
    <row r="75" spans="1:20" ht="15.75" x14ac:dyDescent="0.25">
      <c r="A75" s="121" t="s">
        <v>131</v>
      </c>
      <c r="B75" s="144" t="s">
        <v>46</v>
      </c>
      <c r="C75" s="139" t="s">
        <v>23</v>
      </c>
      <c r="D75" s="6">
        <v>2019</v>
      </c>
      <c r="E75" s="21" t="e">
        <f>#REF!-#REF!</f>
        <v>#REF!</v>
      </c>
      <c r="F75" s="21" t="e">
        <f>#REF!-#REF!</f>
        <v>#REF!</v>
      </c>
      <c r="G75" s="21" t="e">
        <f>#REF!-#REF!</f>
        <v>#REF!</v>
      </c>
      <c r="H75" s="21" t="e">
        <f>#REF!-#REF!</f>
        <v>#REF!</v>
      </c>
      <c r="I75" s="21" t="e">
        <f>#REF!-#REF!</f>
        <v>#REF!</v>
      </c>
      <c r="J75" s="36" t="s">
        <v>197</v>
      </c>
      <c r="K75" s="155"/>
      <c r="L75" s="160"/>
      <c r="M75" s="160"/>
      <c r="N75" s="160"/>
      <c r="O75" s="160"/>
      <c r="P75" s="160"/>
      <c r="Q75" s="160"/>
      <c r="R75" s="160"/>
    </row>
    <row r="76" spans="1:20" ht="98.25" customHeight="1" thickBot="1" x14ac:dyDescent="0.3">
      <c r="A76" s="123"/>
      <c r="B76" s="146"/>
      <c r="C76" s="141"/>
      <c r="D76" s="10" t="s">
        <v>27</v>
      </c>
      <c r="E76" s="21" t="e">
        <f>#REF!-#REF!</f>
        <v>#REF!</v>
      </c>
      <c r="F76" s="21" t="e">
        <f>#REF!-#REF!</f>
        <v>#REF!</v>
      </c>
      <c r="G76" s="21" t="e">
        <f>#REF!-#REF!</f>
        <v>#REF!</v>
      </c>
      <c r="H76" s="21" t="e">
        <f>#REF!-#REF!</f>
        <v>#REF!</v>
      </c>
      <c r="I76" s="21" t="e">
        <f>#REF!-#REF!</f>
        <v>#REF!</v>
      </c>
      <c r="J76" s="23"/>
      <c r="K76" s="1"/>
      <c r="L76" s="1"/>
      <c r="M76" s="1"/>
      <c r="N76" s="1"/>
      <c r="O76" s="1"/>
      <c r="P76" s="1"/>
      <c r="Q76" s="1"/>
      <c r="R76" s="1"/>
    </row>
    <row r="77" spans="1:20" ht="15.75" x14ac:dyDescent="0.25">
      <c r="A77" s="121" t="s">
        <v>132</v>
      </c>
      <c r="B77" s="144" t="s">
        <v>47</v>
      </c>
      <c r="C77" s="139" t="s">
        <v>23</v>
      </c>
      <c r="D77" s="6">
        <v>2019</v>
      </c>
      <c r="E77" s="21" t="e">
        <f>#REF!-#REF!</f>
        <v>#REF!</v>
      </c>
      <c r="F77" s="21" t="e">
        <f>#REF!-#REF!</f>
        <v>#REF!</v>
      </c>
      <c r="G77" s="21" t="e">
        <f>#REF!-#REF!</f>
        <v>#REF!</v>
      </c>
      <c r="H77" s="21" t="e">
        <f>#REF!-#REF!</f>
        <v>#REF!</v>
      </c>
      <c r="I77" s="21" t="e">
        <f>#REF!-#REF!</f>
        <v>#REF!</v>
      </c>
      <c r="J77" s="36" t="s">
        <v>198</v>
      </c>
      <c r="K77" s="155"/>
      <c r="L77" s="160"/>
      <c r="M77" s="160"/>
      <c r="N77" s="160"/>
      <c r="O77" s="160"/>
      <c r="P77" s="160"/>
      <c r="Q77" s="160"/>
      <c r="R77" s="160"/>
      <c r="S77" s="156"/>
    </row>
    <row r="78" spans="1:20" ht="55.5" customHeight="1" thickBot="1" x14ac:dyDescent="0.3">
      <c r="A78" s="123"/>
      <c r="B78" s="146"/>
      <c r="C78" s="141"/>
      <c r="D78" s="10" t="s">
        <v>27</v>
      </c>
      <c r="E78" s="21" t="e">
        <f>#REF!-#REF!</f>
        <v>#REF!</v>
      </c>
      <c r="F78" s="21" t="e">
        <f>#REF!-#REF!</f>
        <v>#REF!</v>
      </c>
      <c r="G78" s="21" t="e">
        <f>#REF!-#REF!</f>
        <v>#REF!</v>
      </c>
      <c r="H78" s="21" t="e">
        <f>#REF!-#REF!</f>
        <v>#REF!</v>
      </c>
      <c r="I78" s="21" t="e">
        <f>#REF!-#REF!</f>
        <v>#REF!</v>
      </c>
      <c r="J78" s="23"/>
      <c r="K78" s="1"/>
      <c r="L78" s="1"/>
      <c r="M78" s="1"/>
      <c r="N78" s="1"/>
      <c r="O78" s="1"/>
      <c r="P78" s="1"/>
      <c r="Q78" s="1"/>
      <c r="R78" s="1"/>
    </row>
    <row r="79" spans="1:20" ht="15.75" x14ac:dyDescent="0.25">
      <c r="A79" s="121" t="s">
        <v>133</v>
      </c>
      <c r="B79" s="144" t="s">
        <v>48</v>
      </c>
      <c r="C79" s="139" t="s">
        <v>23</v>
      </c>
      <c r="D79" s="6">
        <v>2019</v>
      </c>
      <c r="E79" s="21" t="e">
        <f>#REF!-#REF!</f>
        <v>#REF!</v>
      </c>
      <c r="F79" s="21" t="e">
        <f>#REF!-#REF!</f>
        <v>#REF!</v>
      </c>
      <c r="G79" s="21" t="e">
        <f>#REF!-#REF!</f>
        <v>#REF!</v>
      </c>
      <c r="H79" s="21" t="e">
        <f>#REF!-#REF!</f>
        <v>#REF!</v>
      </c>
      <c r="I79" s="21" t="e">
        <f>#REF!-#REF!</f>
        <v>#REF!</v>
      </c>
      <c r="J79" s="36" t="s">
        <v>199</v>
      </c>
      <c r="K79" s="155"/>
      <c r="L79" s="160"/>
      <c r="M79" s="160"/>
      <c r="N79" s="160"/>
      <c r="O79" s="160"/>
      <c r="P79" s="160"/>
      <c r="Q79" s="156"/>
      <c r="R79" s="156"/>
      <c r="S79" s="156"/>
    </row>
    <row r="80" spans="1:20" ht="68.25" customHeight="1" thickBot="1" x14ac:dyDescent="0.3">
      <c r="A80" s="123"/>
      <c r="B80" s="146"/>
      <c r="C80" s="141"/>
      <c r="D80" s="10" t="s">
        <v>27</v>
      </c>
      <c r="E80" s="21" t="e">
        <f>#REF!-#REF!</f>
        <v>#REF!</v>
      </c>
      <c r="F80" s="21" t="e">
        <f>#REF!-#REF!</f>
        <v>#REF!</v>
      </c>
      <c r="G80" s="21" t="e">
        <f>#REF!-#REF!</f>
        <v>#REF!</v>
      </c>
      <c r="H80" s="21" t="e">
        <f>#REF!-#REF!</f>
        <v>#REF!</v>
      </c>
      <c r="I80" s="21" t="e">
        <f>#REF!-#REF!</f>
        <v>#REF!</v>
      </c>
      <c r="J80" s="23"/>
      <c r="K80" s="1"/>
      <c r="L80" s="1"/>
      <c r="M80" s="1"/>
      <c r="N80" s="1"/>
      <c r="O80" s="1"/>
      <c r="P80" s="1"/>
      <c r="Q80" s="1"/>
      <c r="R80" s="1"/>
    </row>
    <row r="81" spans="1:27" ht="124.5" customHeight="1" thickBot="1" x14ac:dyDescent="0.3">
      <c r="A81" s="43" t="s">
        <v>134</v>
      </c>
      <c r="B81" s="15" t="s">
        <v>49</v>
      </c>
      <c r="C81" s="44" t="s">
        <v>23</v>
      </c>
      <c r="D81" s="6">
        <v>2019</v>
      </c>
      <c r="E81" s="21" t="e">
        <f>#REF!-#REF!</f>
        <v>#REF!</v>
      </c>
      <c r="F81" s="21" t="e">
        <f>#REF!-#REF!</f>
        <v>#REF!</v>
      </c>
      <c r="G81" s="21" t="e">
        <f>#REF!-#REF!</f>
        <v>#REF!</v>
      </c>
      <c r="H81" s="21" t="e">
        <f>#REF!-#REF!</f>
        <v>#REF!</v>
      </c>
      <c r="I81" s="21" t="e">
        <f>#REF!-#REF!</f>
        <v>#REF!</v>
      </c>
      <c r="J81" s="36" t="s">
        <v>198</v>
      </c>
      <c r="K81" s="155"/>
      <c r="L81" s="160"/>
      <c r="M81" s="160"/>
      <c r="N81" s="160"/>
      <c r="O81" s="160"/>
      <c r="P81" s="1"/>
      <c r="Q81" s="1"/>
      <c r="R81" s="1"/>
    </row>
    <row r="82" spans="1:27" ht="92.25" customHeight="1" thickBot="1" x14ac:dyDescent="0.3">
      <c r="A82" s="43" t="s">
        <v>110</v>
      </c>
      <c r="B82" s="15" t="s">
        <v>50</v>
      </c>
      <c r="C82" s="44" t="s">
        <v>23</v>
      </c>
      <c r="D82" s="6">
        <v>2019</v>
      </c>
      <c r="E82" s="21" t="e">
        <f>#REF!-#REF!</f>
        <v>#REF!</v>
      </c>
      <c r="F82" s="21" t="e">
        <f>#REF!-#REF!</f>
        <v>#REF!</v>
      </c>
      <c r="G82" s="21" t="e">
        <f>#REF!-#REF!</f>
        <v>#REF!</v>
      </c>
      <c r="H82" s="21" t="e">
        <f>#REF!-#REF!</f>
        <v>#REF!</v>
      </c>
      <c r="I82" s="21" t="e">
        <f>#REF!-#REF!</f>
        <v>#REF!</v>
      </c>
      <c r="J82" s="36" t="s">
        <v>198</v>
      </c>
      <c r="K82" s="155"/>
      <c r="L82" s="156"/>
      <c r="M82" s="156"/>
      <c r="N82" s="156"/>
      <c r="O82" s="156"/>
      <c r="P82" s="156"/>
      <c r="Q82" s="156"/>
      <c r="R82" s="156"/>
      <c r="S82" s="156"/>
      <c r="T82" s="156"/>
      <c r="U82" s="156"/>
      <c r="V82" s="156"/>
      <c r="W82" s="156"/>
      <c r="X82" s="156"/>
      <c r="Y82" s="156"/>
      <c r="Z82" s="156"/>
      <c r="AA82" s="156"/>
    </row>
    <row r="83" spans="1:27" ht="62.25" customHeight="1" x14ac:dyDescent="0.25">
      <c r="A83" s="121" t="s">
        <v>111</v>
      </c>
      <c r="B83" s="144" t="s">
        <v>51</v>
      </c>
      <c r="C83" s="139" t="s">
        <v>23</v>
      </c>
      <c r="D83" s="6">
        <v>2019</v>
      </c>
      <c r="E83" s="21" t="e">
        <f>#REF!-#REF!</f>
        <v>#REF!</v>
      </c>
      <c r="F83" s="21" t="e">
        <f>#REF!-#REF!</f>
        <v>#REF!</v>
      </c>
      <c r="G83" s="21" t="e">
        <f>#REF!-#REF!</f>
        <v>#REF!</v>
      </c>
      <c r="H83" s="21" t="e">
        <f>#REF!-#REF!</f>
        <v>#REF!</v>
      </c>
      <c r="I83" s="21" t="e">
        <f>#REF!-#REF!</f>
        <v>#REF!</v>
      </c>
      <c r="J83" s="40" t="s">
        <v>182</v>
      </c>
      <c r="K83" s="155"/>
      <c r="L83" s="156"/>
      <c r="M83" s="156"/>
      <c r="N83" s="156"/>
      <c r="O83" s="156"/>
      <c r="P83" s="156"/>
      <c r="Q83" s="156"/>
      <c r="R83" s="156"/>
      <c r="S83" s="156"/>
      <c r="T83" s="156"/>
      <c r="U83" s="156"/>
      <c r="V83" s="156"/>
      <c r="W83" s="156"/>
      <c r="X83" s="156"/>
    </row>
    <row r="84" spans="1:27" ht="38.25" customHeight="1" x14ac:dyDescent="0.25">
      <c r="A84" s="122"/>
      <c r="B84" s="145"/>
      <c r="C84" s="140"/>
      <c r="D84" s="2">
        <v>2020</v>
      </c>
      <c r="E84" s="21" t="e">
        <f>#REF!-#REF!</f>
        <v>#REF!</v>
      </c>
      <c r="F84" s="21" t="e">
        <f>#REF!-#REF!</f>
        <v>#REF!</v>
      </c>
      <c r="G84" s="21" t="e">
        <f>#REF!-#REF!</f>
        <v>#REF!</v>
      </c>
      <c r="H84" s="21" t="e">
        <f>#REF!-#REF!</f>
        <v>#REF!</v>
      </c>
      <c r="I84" s="21" t="e">
        <f>#REF!-#REF!</f>
        <v>#REF!</v>
      </c>
      <c r="J84" s="22" t="s">
        <v>207</v>
      </c>
      <c r="K84" s="1"/>
      <c r="L84" s="1"/>
      <c r="M84" s="1"/>
      <c r="N84" s="1"/>
      <c r="O84" s="1"/>
      <c r="P84" s="1"/>
      <c r="Q84" s="1"/>
      <c r="R84" s="1"/>
    </row>
    <row r="85" spans="1:27" ht="16.5" thickBot="1" x14ac:dyDescent="0.3">
      <c r="A85" s="157"/>
      <c r="B85" s="158"/>
      <c r="C85" s="159"/>
      <c r="D85" s="8" t="s">
        <v>27</v>
      </c>
      <c r="E85" s="21" t="e">
        <f>#REF!-#REF!</f>
        <v>#REF!</v>
      </c>
      <c r="F85" s="21" t="e">
        <f>#REF!-#REF!</f>
        <v>#REF!</v>
      </c>
      <c r="G85" s="21" t="e">
        <f>#REF!-#REF!</f>
        <v>#REF!</v>
      </c>
      <c r="H85" s="21" t="e">
        <f>#REF!-#REF!</f>
        <v>#REF!</v>
      </c>
      <c r="I85" s="21" t="e">
        <f>#REF!-#REF!</f>
        <v>#REF!</v>
      </c>
      <c r="J85" s="23"/>
      <c r="K85" s="1"/>
      <c r="L85" s="1"/>
      <c r="M85" s="1"/>
      <c r="N85" s="1"/>
      <c r="O85" s="1"/>
      <c r="P85" s="1"/>
      <c r="Q85" s="1"/>
      <c r="R85" s="1"/>
    </row>
    <row r="86" spans="1:27" ht="15.75" x14ac:dyDescent="0.25">
      <c r="A86" s="121" t="s">
        <v>112</v>
      </c>
      <c r="B86" s="144" t="s">
        <v>52</v>
      </c>
      <c r="C86" s="139" t="s">
        <v>23</v>
      </c>
      <c r="D86" s="15">
        <v>2019</v>
      </c>
      <c r="E86" s="21" t="e">
        <f>#REF!-#REF!</f>
        <v>#REF!</v>
      </c>
      <c r="F86" s="21" t="e">
        <f>#REF!-#REF!</f>
        <v>#REF!</v>
      </c>
      <c r="G86" s="21" t="e">
        <f>#REF!-#REF!</f>
        <v>#REF!</v>
      </c>
      <c r="H86" s="21" t="e">
        <f>#REF!-#REF!</f>
        <v>#REF!</v>
      </c>
      <c r="I86" s="21" t="e">
        <f>#REF!-#REF!</f>
        <v>#REF!</v>
      </c>
      <c r="J86" s="36"/>
      <c r="K86" s="1"/>
      <c r="L86" s="1"/>
      <c r="M86" s="1"/>
      <c r="N86" s="1"/>
      <c r="O86" s="1"/>
      <c r="P86" s="1"/>
      <c r="Q86" s="1"/>
      <c r="R86" s="1"/>
    </row>
    <row r="87" spans="1:27" ht="38.25" customHeight="1" x14ac:dyDescent="0.25">
      <c r="A87" s="122"/>
      <c r="B87" s="145"/>
      <c r="C87" s="140"/>
      <c r="D87" s="16">
        <v>2020</v>
      </c>
      <c r="E87" s="21" t="e">
        <f>#REF!-#REF!</f>
        <v>#REF!</v>
      </c>
      <c r="F87" s="21" t="e">
        <f>#REF!-#REF!</f>
        <v>#REF!</v>
      </c>
      <c r="G87" s="21" t="e">
        <f>#REF!-#REF!</f>
        <v>#REF!</v>
      </c>
      <c r="H87" s="21" t="e">
        <f>#REF!-#REF!</f>
        <v>#REF!</v>
      </c>
      <c r="I87" s="21" t="e">
        <f>#REF!-#REF!</f>
        <v>#REF!</v>
      </c>
      <c r="J87" s="22" t="s">
        <v>207</v>
      </c>
      <c r="K87" s="1"/>
      <c r="L87" s="1"/>
      <c r="M87" s="1"/>
      <c r="N87" s="1"/>
      <c r="O87" s="1"/>
      <c r="P87" s="1"/>
      <c r="Q87" s="1"/>
      <c r="R87" s="1"/>
    </row>
    <row r="88" spans="1:27" ht="37.5" customHeight="1" thickBot="1" x14ac:dyDescent="0.3">
      <c r="A88" s="123"/>
      <c r="B88" s="146"/>
      <c r="C88" s="141"/>
      <c r="D88" s="17" t="s">
        <v>27</v>
      </c>
      <c r="E88" s="21" t="e">
        <f>#REF!-#REF!</f>
        <v>#REF!</v>
      </c>
      <c r="F88" s="21" t="e">
        <f>#REF!-#REF!</f>
        <v>#REF!</v>
      </c>
      <c r="G88" s="21" t="e">
        <f>#REF!-#REF!</f>
        <v>#REF!</v>
      </c>
      <c r="H88" s="21" t="e">
        <f>#REF!-#REF!</f>
        <v>#REF!</v>
      </c>
      <c r="I88" s="21" t="e">
        <f>#REF!-#REF!</f>
        <v>#REF!</v>
      </c>
      <c r="J88" s="23"/>
      <c r="K88" s="1"/>
      <c r="L88" s="1"/>
      <c r="M88" s="1"/>
      <c r="N88" s="1"/>
      <c r="O88" s="1"/>
      <c r="P88" s="1"/>
      <c r="Q88" s="1"/>
      <c r="R88" s="1"/>
    </row>
    <row r="89" spans="1:27" ht="15.75" x14ac:dyDescent="0.25">
      <c r="A89" s="121" t="s">
        <v>113</v>
      </c>
      <c r="B89" s="144" t="s">
        <v>53</v>
      </c>
      <c r="C89" s="139" t="s">
        <v>23</v>
      </c>
      <c r="D89" s="6">
        <v>2019</v>
      </c>
      <c r="E89" s="21" t="e">
        <f>#REF!-#REF!</f>
        <v>#REF!</v>
      </c>
      <c r="F89" s="21" t="e">
        <f>#REF!-#REF!</f>
        <v>#REF!</v>
      </c>
      <c r="G89" s="21" t="e">
        <f>#REF!-#REF!</f>
        <v>#REF!</v>
      </c>
      <c r="H89" s="21" t="e">
        <f>#REF!-#REF!</f>
        <v>#REF!</v>
      </c>
      <c r="I89" s="21" t="e">
        <f>#REF!-#REF!</f>
        <v>#REF!</v>
      </c>
      <c r="J89" s="36"/>
      <c r="K89" s="1"/>
      <c r="L89" s="1"/>
      <c r="M89" s="1"/>
      <c r="N89" s="1"/>
      <c r="O89" s="1"/>
      <c r="P89" s="1"/>
      <c r="Q89" s="1"/>
      <c r="R89" s="1"/>
    </row>
    <row r="90" spans="1:27" ht="30" x14ac:dyDescent="0.25">
      <c r="A90" s="122"/>
      <c r="B90" s="145"/>
      <c r="C90" s="140"/>
      <c r="D90" s="2">
        <v>2020</v>
      </c>
      <c r="E90" s="21" t="e">
        <f>#REF!-#REF!</f>
        <v>#REF!</v>
      </c>
      <c r="F90" s="21" t="e">
        <f>#REF!-#REF!</f>
        <v>#REF!</v>
      </c>
      <c r="G90" s="21" t="e">
        <f>#REF!-#REF!</f>
        <v>#REF!</v>
      </c>
      <c r="H90" s="21" t="e">
        <f>#REF!-#REF!</f>
        <v>#REF!</v>
      </c>
      <c r="I90" s="21" t="e">
        <f>#REF!-#REF!</f>
        <v>#REF!</v>
      </c>
      <c r="J90" s="22" t="s">
        <v>207</v>
      </c>
      <c r="K90" s="1"/>
      <c r="L90" s="1"/>
      <c r="M90" s="1"/>
      <c r="N90" s="1"/>
      <c r="O90" s="1"/>
      <c r="P90" s="1"/>
      <c r="Q90" s="1"/>
      <c r="R90" s="1"/>
    </row>
    <row r="91" spans="1:27" ht="15.75" x14ac:dyDescent="0.25">
      <c r="A91" s="122"/>
      <c r="B91" s="145"/>
      <c r="C91" s="140"/>
      <c r="D91" s="2">
        <v>2021</v>
      </c>
      <c r="E91" s="21" t="e">
        <f>#REF!-#REF!</f>
        <v>#REF!</v>
      </c>
      <c r="F91" s="21" t="e">
        <f>#REF!-#REF!</f>
        <v>#REF!</v>
      </c>
      <c r="G91" s="21" t="e">
        <f>#REF!-#REF!</f>
        <v>#REF!</v>
      </c>
      <c r="H91" s="21" t="e">
        <f>#REF!-#REF!</f>
        <v>#REF!</v>
      </c>
      <c r="I91" s="21" t="e">
        <f>#REF!-#REF!</f>
        <v>#REF!</v>
      </c>
      <c r="J91" s="22"/>
      <c r="K91" s="1"/>
      <c r="L91" s="1"/>
      <c r="M91" s="1"/>
      <c r="N91" s="1"/>
      <c r="O91" s="1"/>
      <c r="P91" s="1"/>
      <c r="Q91" s="1"/>
      <c r="R91" s="1"/>
    </row>
    <row r="92" spans="1:27" ht="15.75" x14ac:dyDescent="0.25">
      <c r="A92" s="122"/>
      <c r="B92" s="145"/>
      <c r="C92" s="140"/>
      <c r="D92" s="2">
        <v>2022</v>
      </c>
      <c r="E92" s="21" t="e">
        <f>#REF!-#REF!</f>
        <v>#REF!</v>
      </c>
      <c r="F92" s="21" t="e">
        <f>#REF!-#REF!</f>
        <v>#REF!</v>
      </c>
      <c r="G92" s="21" t="e">
        <f>#REF!-#REF!</f>
        <v>#REF!</v>
      </c>
      <c r="H92" s="21" t="e">
        <f>#REF!-#REF!</f>
        <v>#REF!</v>
      </c>
      <c r="I92" s="21" t="e">
        <f>#REF!-#REF!</f>
        <v>#REF!</v>
      </c>
      <c r="J92" s="22"/>
      <c r="K92" s="1"/>
      <c r="L92" s="1"/>
      <c r="M92" s="1"/>
      <c r="N92" s="1"/>
      <c r="O92" s="1"/>
      <c r="P92" s="1"/>
      <c r="Q92" s="1"/>
      <c r="R92" s="1"/>
    </row>
    <row r="93" spans="1:27" ht="15.75" x14ac:dyDescent="0.25">
      <c r="A93" s="122"/>
      <c r="B93" s="145"/>
      <c r="C93" s="140"/>
      <c r="D93" s="2">
        <v>2023</v>
      </c>
      <c r="E93" s="21" t="e">
        <f>#REF!-#REF!</f>
        <v>#REF!</v>
      </c>
      <c r="F93" s="21" t="e">
        <f>#REF!-#REF!</f>
        <v>#REF!</v>
      </c>
      <c r="G93" s="21" t="e">
        <f>#REF!-#REF!</f>
        <v>#REF!</v>
      </c>
      <c r="H93" s="21" t="e">
        <f>#REF!-#REF!</f>
        <v>#REF!</v>
      </c>
      <c r="I93" s="21" t="e">
        <f>#REF!-#REF!</f>
        <v>#REF!</v>
      </c>
      <c r="J93" s="22"/>
      <c r="K93" s="1"/>
      <c r="L93" s="1"/>
      <c r="M93" s="1"/>
      <c r="N93" s="1"/>
      <c r="O93" s="1"/>
      <c r="P93" s="1"/>
      <c r="Q93" s="1"/>
      <c r="R93" s="1"/>
    </row>
    <row r="94" spans="1:27" ht="15.75" x14ac:dyDescent="0.25">
      <c r="A94" s="122"/>
      <c r="B94" s="145"/>
      <c r="C94" s="140"/>
      <c r="D94" s="2" t="s">
        <v>26</v>
      </c>
      <c r="E94" s="21" t="e">
        <f>#REF!-#REF!</f>
        <v>#REF!</v>
      </c>
      <c r="F94" s="21" t="e">
        <f>#REF!-#REF!</f>
        <v>#REF!</v>
      </c>
      <c r="G94" s="21" t="e">
        <f>#REF!-#REF!</f>
        <v>#REF!</v>
      </c>
      <c r="H94" s="21" t="e">
        <f>#REF!-#REF!</f>
        <v>#REF!</v>
      </c>
      <c r="I94" s="21" t="e">
        <f>#REF!-#REF!</f>
        <v>#REF!</v>
      </c>
      <c r="J94" s="22"/>
      <c r="K94" s="1"/>
      <c r="L94" s="1"/>
      <c r="M94" s="1"/>
      <c r="N94" s="1"/>
      <c r="O94" s="1"/>
      <c r="P94" s="1"/>
      <c r="Q94" s="1"/>
      <c r="R94" s="1"/>
    </row>
    <row r="95" spans="1:27" ht="16.5" thickBot="1" x14ac:dyDescent="0.3">
      <c r="A95" s="123"/>
      <c r="B95" s="146"/>
      <c r="C95" s="141"/>
      <c r="D95" s="10" t="s">
        <v>27</v>
      </c>
      <c r="E95" s="21" t="e">
        <f>#REF!-#REF!</f>
        <v>#REF!</v>
      </c>
      <c r="F95" s="21" t="e">
        <f>#REF!-#REF!</f>
        <v>#REF!</v>
      </c>
      <c r="G95" s="21" t="e">
        <f>#REF!-#REF!</f>
        <v>#REF!</v>
      </c>
      <c r="H95" s="21" t="e">
        <f>#REF!-#REF!</f>
        <v>#REF!</v>
      </c>
      <c r="I95" s="21" t="e">
        <f>#REF!-#REF!</f>
        <v>#REF!</v>
      </c>
      <c r="J95" s="23"/>
      <c r="K95" s="1"/>
      <c r="L95" s="1"/>
      <c r="M95" s="1"/>
      <c r="N95" s="1"/>
      <c r="O95" s="1"/>
      <c r="P95" s="1"/>
      <c r="Q95" s="1"/>
      <c r="R95" s="1"/>
    </row>
    <row r="96" spans="1:27" ht="15.75" x14ac:dyDescent="0.25">
      <c r="A96" s="121" t="s">
        <v>114</v>
      </c>
      <c r="B96" s="144" t="s">
        <v>54</v>
      </c>
      <c r="C96" s="139" t="s">
        <v>23</v>
      </c>
      <c r="D96" s="6">
        <v>2019</v>
      </c>
      <c r="E96" s="21" t="e">
        <f>#REF!-#REF!</f>
        <v>#REF!</v>
      </c>
      <c r="F96" s="21" t="e">
        <f>#REF!-#REF!</f>
        <v>#REF!</v>
      </c>
      <c r="G96" s="21" t="e">
        <f>#REF!-#REF!</f>
        <v>#REF!</v>
      </c>
      <c r="H96" s="21" t="e">
        <f>#REF!-#REF!</f>
        <v>#REF!</v>
      </c>
      <c r="I96" s="21" t="e">
        <f>#REF!-#REF!</f>
        <v>#REF!</v>
      </c>
      <c r="J96" s="36"/>
      <c r="K96" s="1"/>
      <c r="L96" s="1"/>
      <c r="M96" s="1"/>
      <c r="N96" s="1"/>
      <c r="O96" s="1"/>
      <c r="P96" s="1"/>
      <c r="Q96" s="1"/>
      <c r="R96" s="1"/>
    </row>
    <row r="97" spans="1:18" ht="30" x14ac:dyDescent="0.25">
      <c r="A97" s="122"/>
      <c r="B97" s="145"/>
      <c r="C97" s="140"/>
      <c r="D97" s="2">
        <v>2020</v>
      </c>
      <c r="E97" s="21" t="e">
        <f>#REF!-#REF!</f>
        <v>#REF!</v>
      </c>
      <c r="F97" s="21" t="e">
        <f>#REF!-#REF!</f>
        <v>#REF!</v>
      </c>
      <c r="G97" s="21" t="e">
        <f>#REF!-#REF!</f>
        <v>#REF!</v>
      </c>
      <c r="H97" s="21" t="e">
        <f>#REF!-#REF!</f>
        <v>#REF!</v>
      </c>
      <c r="I97" s="21" t="e">
        <f>#REF!-#REF!</f>
        <v>#REF!</v>
      </c>
      <c r="J97" s="22" t="s">
        <v>207</v>
      </c>
      <c r="K97" s="1"/>
      <c r="L97" s="1"/>
      <c r="M97" s="1"/>
      <c r="N97" s="1"/>
      <c r="O97" s="1"/>
      <c r="P97" s="1"/>
      <c r="Q97" s="1"/>
      <c r="R97" s="1"/>
    </row>
    <row r="98" spans="1:18" ht="16.5" thickBot="1" x14ac:dyDescent="0.3">
      <c r="A98" s="123"/>
      <c r="B98" s="146"/>
      <c r="C98" s="141"/>
      <c r="D98" s="10" t="s">
        <v>27</v>
      </c>
      <c r="E98" s="21" t="e">
        <f>#REF!-#REF!</f>
        <v>#REF!</v>
      </c>
      <c r="F98" s="21" t="e">
        <f>#REF!-#REF!</f>
        <v>#REF!</v>
      </c>
      <c r="G98" s="21" t="e">
        <f>#REF!-#REF!</f>
        <v>#REF!</v>
      </c>
      <c r="H98" s="21" t="e">
        <f>#REF!-#REF!</f>
        <v>#REF!</v>
      </c>
      <c r="I98" s="21" t="e">
        <f>#REF!-#REF!</f>
        <v>#REF!</v>
      </c>
      <c r="J98" s="23"/>
      <c r="K98" s="1"/>
      <c r="L98" s="1"/>
      <c r="M98" s="1"/>
      <c r="N98" s="1"/>
      <c r="O98" s="1"/>
      <c r="P98" s="1"/>
      <c r="Q98" s="1"/>
      <c r="R98" s="1"/>
    </row>
    <row r="99" spans="1:18" ht="15.75" x14ac:dyDescent="0.25">
      <c r="A99" s="121" t="s">
        <v>115</v>
      </c>
      <c r="B99" s="144" t="s">
        <v>55</v>
      </c>
      <c r="C99" s="139" t="s">
        <v>23</v>
      </c>
      <c r="D99" s="6">
        <v>2019</v>
      </c>
      <c r="E99" s="21" t="e">
        <f>#REF!-#REF!</f>
        <v>#REF!</v>
      </c>
      <c r="F99" s="21" t="e">
        <f>#REF!-#REF!</f>
        <v>#REF!</v>
      </c>
      <c r="G99" s="21" t="e">
        <f>#REF!-#REF!</f>
        <v>#REF!</v>
      </c>
      <c r="H99" s="21" t="e">
        <f>#REF!-#REF!</f>
        <v>#REF!</v>
      </c>
      <c r="I99" s="21" t="e">
        <f>#REF!-#REF!</f>
        <v>#REF!</v>
      </c>
      <c r="J99" s="36"/>
      <c r="K99" s="1"/>
      <c r="L99" s="1"/>
      <c r="M99" s="1"/>
      <c r="N99" s="1"/>
      <c r="O99" s="1"/>
      <c r="P99" s="1"/>
      <c r="Q99" s="1"/>
      <c r="R99" s="1"/>
    </row>
    <row r="100" spans="1:18" ht="30" x14ac:dyDescent="0.25">
      <c r="A100" s="122"/>
      <c r="B100" s="145"/>
      <c r="C100" s="140"/>
      <c r="D100" s="2">
        <v>2020</v>
      </c>
      <c r="E100" s="21" t="e">
        <f>#REF!-#REF!</f>
        <v>#REF!</v>
      </c>
      <c r="F100" s="21" t="e">
        <f>#REF!-#REF!</f>
        <v>#REF!</v>
      </c>
      <c r="G100" s="21" t="e">
        <f>#REF!-#REF!</f>
        <v>#REF!</v>
      </c>
      <c r="H100" s="21" t="e">
        <f>#REF!-#REF!</f>
        <v>#REF!</v>
      </c>
      <c r="I100" s="21" t="e">
        <f>#REF!-#REF!</f>
        <v>#REF!</v>
      </c>
      <c r="J100" s="22" t="s">
        <v>207</v>
      </c>
      <c r="K100" s="1"/>
      <c r="L100" s="1"/>
      <c r="M100" s="1"/>
      <c r="N100" s="1"/>
      <c r="O100" s="1"/>
      <c r="P100" s="1"/>
      <c r="Q100" s="1"/>
      <c r="R100" s="1"/>
    </row>
    <row r="101" spans="1:18" ht="16.5" thickBot="1" x14ac:dyDescent="0.3">
      <c r="A101" s="123"/>
      <c r="B101" s="146"/>
      <c r="C101" s="141"/>
      <c r="D101" s="10" t="s">
        <v>27</v>
      </c>
      <c r="E101" s="21" t="e">
        <f>#REF!-#REF!</f>
        <v>#REF!</v>
      </c>
      <c r="F101" s="21" t="e">
        <f>#REF!-#REF!</f>
        <v>#REF!</v>
      </c>
      <c r="G101" s="21" t="e">
        <f>#REF!-#REF!</f>
        <v>#REF!</v>
      </c>
      <c r="H101" s="21" t="e">
        <f>#REF!-#REF!</f>
        <v>#REF!</v>
      </c>
      <c r="I101" s="21" t="e">
        <f>#REF!-#REF!</f>
        <v>#REF!</v>
      </c>
      <c r="J101" s="23"/>
      <c r="K101" s="1"/>
      <c r="L101" s="1"/>
      <c r="M101" s="1"/>
      <c r="N101" s="1"/>
      <c r="O101" s="1"/>
      <c r="P101" s="1"/>
      <c r="Q101" s="1"/>
      <c r="R101" s="1"/>
    </row>
    <row r="102" spans="1:18" ht="15.75" x14ac:dyDescent="0.25">
      <c r="A102" s="121" t="s">
        <v>116</v>
      </c>
      <c r="B102" s="139" t="s">
        <v>56</v>
      </c>
      <c r="C102" s="139" t="s">
        <v>23</v>
      </c>
      <c r="D102" s="6">
        <v>2019</v>
      </c>
      <c r="E102" s="21" t="e">
        <f>#REF!-#REF!</f>
        <v>#REF!</v>
      </c>
      <c r="F102" s="21" t="e">
        <f>#REF!-#REF!</f>
        <v>#REF!</v>
      </c>
      <c r="G102" s="21" t="e">
        <f>#REF!-#REF!</f>
        <v>#REF!</v>
      </c>
      <c r="H102" s="21" t="e">
        <f>#REF!-#REF!</f>
        <v>#REF!</v>
      </c>
      <c r="I102" s="21" t="e">
        <f>#REF!-#REF!</f>
        <v>#REF!</v>
      </c>
      <c r="J102" s="36"/>
      <c r="K102" s="1"/>
      <c r="L102" s="1"/>
      <c r="M102" s="1"/>
      <c r="N102" s="1"/>
      <c r="O102" s="1"/>
      <c r="P102" s="1"/>
      <c r="Q102" s="1"/>
      <c r="R102" s="1"/>
    </row>
    <row r="103" spans="1:18" ht="30" x14ac:dyDescent="0.25">
      <c r="A103" s="122"/>
      <c r="B103" s="140"/>
      <c r="C103" s="140"/>
      <c r="D103" s="2">
        <v>2020</v>
      </c>
      <c r="E103" s="21" t="e">
        <f>#REF!-#REF!</f>
        <v>#REF!</v>
      </c>
      <c r="F103" s="21" t="e">
        <f>#REF!-#REF!</f>
        <v>#REF!</v>
      </c>
      <c r="G103" s="21" t="e">
        <f>#REF!-#REF!</f>
        <v>#REF!</v>
      </c>
      <c r="H103" s="21" t="e">
        <f>#REF!-#REF!</f>
        <v>#REF!</v>
      </c>
      <c r="I103" s="21" t="e">
        <f>#REF!-#REF!</f>
        <v>#REF!</v>
      </c>
      <c r="J103" s="22" t="s">
        <v>207</v>
      </c>
      <c r="K103" s="1"/>
      <c r="L103" s="1"/>
      <c r="M103" s="1"/>
      <c r="N103" s="1"/>
      <c r="O103" s="1"/>
      <c r="P103" s="1"/>
      <c r="Q103" s="1"/>
      <c r="R103" s="1"/>
    </row>
    <row r="104" spans="1:18" ht="16.5" thickBot="1" x14ac:dyDescent="0.3">
      <c r="A104" s="123"/>
      <c r="B104" s="141"/>
      <c r="C104" s="141"/>
      <c r="D104" s="10" t="s">
        <v>27</v>
      </c>
      <c r="E104" s="21" t="e">
        <f>#REF!-#REF!</f>
        <v>#REF!</v>
      </c>
      <c r="F104" s="21" t="e">
        <f>#REF!-#REF!</f>
        <v>#REF!</v>
      </c>
      <c r="G104" s="21" t="e">
        <f>#REF!-#REF!</f>
        <v>#REF!</v>
      </c>
      <c r="H104" s="21" t="e">
        <f>#REF!-#REF!</f>
        <v>#REF!</v>
      </c>
      <c r="I104" s="21" t="e">
        <f>#REF!-#REF!</f>
        <v>#REF!</v>
      </c>
      <c r="J104" s="23"/>
      <c r="K104" s="1"/>
      <c r="L104" s="1"/>
      <c r="M104" s="1"/>
      <c r="N104" s="1"/>
      <c r="O104" s="1"/>
      <c r="P104" s="1"/>
      <c r="Q104" s="1"/>
      <c r="R104" s="1"/>
    </row>
    <row r="105" spans="1:18" ht="15.75" x14ac:dyDescent="0.25">
      <c r="A105" s="121" t="s">
        <v>118</v>
      </c>
      <c r="B105" s="144" t="s">
        <v>58</v>
      </c>
      <c r="C105" s="139" t="s">
        <v>23</v>
      </c>
      <c r="D105" s="6">
        <v>2019</v>
      </c>
      <c r="E105" s="21" t="e">
        <f>#REF!-#REF!</f>
        <v>#REF!</v>
      </c>
      <c r="F105" s="21" t="e">
        <f>#REF!-#REF!</f>
        <v>#REF!</v>
      </c>
      <c r="G105" s="21" t="e">
        <f>#REF!-#REF!</f>
        <v>#REF!</v>
      </c>
      <c r="H105" s="21" t="e">
        <f>#REF!-#REF!</f>
        <v>#REF!</v>
      </c>
      <c r="I105" s="21" t="e">
        <f>#REF!-#REF!</f>
        <v>#REF!</v>
      </c>
      <c r="J105" s="36"/>
      <c r="K105" s="1"/>
      <c r="L105" s="1"/>
      <c r="M105" s="1"/>
      <c r="N105" s="1"/>
      <c r="O105" s="1"/>
      <c r="P105" s="1"/>
      <c r="Q105" s="1"/>
      <c r="R105" s="1"/>
    </row>
    <row r="106" spans="1:18" ht="41.25" customHeight="1" x14ac:dyDescent="0.25">
      <c r="A106" s="122"/>
      <c r="B106" s="145"/>
      <c r="C106" s="140"/>
      <c r="D106" s="2">
        <v>2020</v>
      </c>
      <c r="E106" s="21" t="e">
        <f>#REF!-#REF!</f>
        <v>#REF!</v>
      </c>
      <c r="F106" s="21" t="e">
        <f>#REF!-#REF!</f>
        <v>#REF!</v>
      </c>
      <c r="G106" s="21" t="e">
        <f>#REF!-#REF!</f>
        <v>#REF!</v>
      </c>
      <c r="H106" s="21" t="e">
        <f>#REF!-#REF!</f>
        <v>#REF!</v>
      </c>
      <c r="I106" s="21" t="e">
        <f>#REF!-#REF!</f>
        <v>#REF!</v>
      </c>
      <c r="J106" s="22" t="s">
        <v>200</v>
      </c>
      <c r="K106" s="1"/>
      <c r="L106" s="1"/>
      <c r="M106" s="1"/>
      <c r="N106" s="1"/>
      <c r="O106" s="1"/>
      <c r="P106" s="1"/>
      <c r="Q106" s="1"/>
      <c r="R106" s="1"/>
    </row>
    <row r="107" spans="1:18" ht="42.75" customHeight="1" thickBot="1" x14ac:dyDescent="0.3">
      <c r="A107" s="123"/>
      <c r="B107" s="146"/>
      <c r="C107" s="141"/>
      <c r="D107" s="10" t="s">
        <v>27</v>
      </c>
      <c r="E107" s="21" t="e">
        <f>#REF!-#REF!</f>
        <v>#REF!</v>
      </c>
      <c r="F107" s="21" t="e">
        <f>#REF!-#REF!</f>
        <v>#REF!</v>
      </c>
      <c r="G107" s="21" t="e">
        <f>#REF!-#REF!</f>
        <v>#REF!</v>
      </c>
      <c r="H107" s="21" t="e">
        <f>#REF!-#REF!</f>
        <v>#REF!</v>
      </c>
      <c r="I107" s="21" t="e">
        <f>#REF!-#REF!</f>
        <v>#REF!</v>
      </c>
      <c r="J107" s="23"/>
      <c r="K107" s="1"/>
      <c r="L107" s="1"/>
      <c r="M107" s="1"/>
      <c r="N107" s="1"/>
      <c r="O107" s="1"/>
      <c r="P107" s="1"/>
      <c r="Q107" s="1"/>
      <c r="R107" s="1"/>
    </row>
    <row r="108" spans="1:18" ht="15.75" x14ac:dyDescent="0.25">
      <c r="A108" s="121" t="s">
        <v>119</v>
      </c>
      <c r="B108" s="144" t="s">
        <v>59</v>
      </c>
      <c r="C108" s="139" t="s">
        <v>23</v>
      </c>
      <c r="D108" s="6">
        <v>2019</v>
      </c>
      <c r="E108" s="21" t="e">
        <f>#REF!-#REF!</f>
        <v>#REF!</v>
      </c>
      <c r="F108" s="21" t="e">
        <f>#REF!-#REF!</f>
        <v>#REF!</v>
      </c>
      <c r="G108" s="21" t="e">
        <f>#REF!-#REF!</f>
        <v>#REF!</v>
      </c>
      <c r="H108" s="21" t="e">
        <f>#REF!-#REF!</f>
        <v>#REF!</v>
      </c>
      <c r="I108" s="21" t="e">
        <f>#REF!-#REF!</f>
        <v>#REF!</v>
      </c>
      <c r="J108" s="36"/>
      <c r="K108" s="1"/>
      <c r="L108" s="1"/>
      <c r="M108" s="1"/>
      <c r="N108" s="1"/>
      <c r="O108" s="1"/>
      <c r="P108" s="1"/>
      <c r="Q108" s="1"/>
      <c r="R108" s="1"/>
    </row>
    <row r="109" spans="1:18" ht="30" x14ac:dyDescent="0.25">
      <c r="A109" s="122"/>
      <c r="B109" s="145"/>
      <c r="C109" s="140"/>
      <c r="D109" s="2">
        <v>2020</v>
      </c>
      <c r="E109" s="21" t="e">
        <f>#REF!-#REF!</f>
        <v>#REF!</v>
      </c>
      <c r="F109" s="21" t="e">
        <f>#REF!-#REF!</f>
        <v>#REF!</v>
      </c>
      <c r="G109" s="21" t="e">
        <f>#REF!-#REF!</f>
        <v>#REF!</v>
      </c>
      <c r="H109" s="21" t="e">
        <f>#REF!-#REF!</f>
        <v>#REF!</v>
      </c>
      <c r="I109" s="21" t="e">
        <f>#REF!-#REF!</f>
        <v>#REF!</v>
      </c>
      <c r="J109" s="22" t="s">
        <v>207</v>
      </c>
      <c r="K109" s="1"/>
      <c r="L109" s="1"/>
      <c r="M109" s="1"/>
      <c r="N109" s="1"/>
      <c r="O109" s="1"/>
      <c r="P109" s="1"/>
      <c r="Q109" s="1"/>
      <c r="R109" s="1"/>
    </row>
    <row r="110" spans="1:18" ht="75" customHeight="1" thickBot="1" x14ac:dyDescent="0.3">
      <c r="A110" s="123"/>
      <c r="B110" s="146"/>
      <c r="C110" s="141"/>
      <c r="D110" s="10" t="s">
        <v>27</v>
      </c>
      <c r="E110" s="21" t="e">
        <f>#REF!-#REF!</f>
        <v>#REF!</v>
      </c>
      <c r="F110" s="21" t="e">
        <f>#REF!-#REF!</f>
        <v>#REF!</v>
      </c>
      <c r="G110" s="21" t="e">
        <f>#REF!-#REF!</f>
        <v>#REF!</v>
      </c>
      <c r="H110" s="21" t="e">
        <f>#REF!-#REF!</f>
        <v>#REF!</v>
      </c>
      <c r="I110" s="21" t="e">
        <f>#REF!-#REF!</f>
        <v>#REF!</v>
      </c>
      <c r="J110" s="23"/>
      <c r="K110" s="1"/>
      <c r="L110" s="1"/>
      <c r="M110" s="1"/>
      <c r="N110" s="1"/>
      <c r="O110" s="1"/>
      <c r="P110" s="1"/>
      <c r="Q110" s="1"/>
      <c r="R110" s="1"/>
    </row>
    <row r="111" spans="1:18" ht="15.75" x14ac:dyDescent="0.25">
      <c r="A111" s="121" t="s">
        <v>120</v>
      </c>
      <c r="B111" s="144" t="s">
        <v>60</v>
      </c>
      <c r="C111" s="139" t="s">
        <v>23</v>
      </c>
      <c r="D111" s="6">
        <v>2019</v>
      </c>
      <c r="E111" s="21" t="e">
        <f>#REF!-#REF!</f>
        <v>#REF!</v>
      </c>
      <c r="F111" s="21" t="e">
        <f>#REF!-#REF!</f>
        <v>#REF!</v>
      </c>
      <c r="G111" s="21" t="e">
        <f>#REF!-#REF!</f>
        <v>#REF!</v>
      </c>
      <c r="H111" s="21" t="e">
        <f>#REF!-#REF!</f>
        <v>#REF!</v>
      </c>
      <c r="I111" s="21" t="e">
        <f>#REF!-#REF!</f>
        <v>#REF!</v>
      </c>
      <c r="J111" s="36"/>
      <c r="K111" s="1"/>
      <c r="L111" s="1"/>
      <c r="M111" s="1"/>
      <c r="N111" s="1"/>
      <c r="O111" s="1"/>
      <c r="P111" s="1"/>
      <c r="Q111" s="1"/>
      <c r="R111" s="1"/>
    </row>
    <row r="112" spans="1:18" ht="30" x14ac:dyDescent="0.25">
      <c r="A112" s="122"/>
      <c r="B112" s="145"/>
      <c r="C112" s="140"/>
      <c r="D112" s="2">
        <v>2020</v>
      </c>
      <c r="E112" s="21" t="e">
        <f>#REF!-#REF!</f>
        <v>#REF!</v>
      </c>
      <c r="F112" s="21" t="e">
        <f>#REF!-#REF!</f>
        <v>#REF!</v>
      </c>
      <c r="G112" s="21" t="e">
        <f>#REF!-#REF!</f>
        <v>#REF!</v>
      </c>
      <c r="H112" s="21" t="e">
        <f>#REF!-#REF!</f>
        <v>#REF!</v>
      </c>
      <c r="I112" s="21" t="e">
        <f>#REF!-#REF!</f>
        <v>#REF!</v>
      </c>
      <c r="J112" s="22" t="s">
        <v>207</v>
      </c>
      <c r="K112" s="1"/>
      <c r="L112" s="1"/>
      <c r="M112" s="1"/>
      <c r="N112" s="1"/>
      <c r="O112" s="1"/>
      <c r="P112" s="1"/>
      <c r="Q112" s="1"/>
      <c r="R112" s="1"/>
    </row>
    <row r="113" spans="1:18" ht="62.25" customHeight="1" thickBot="1" x14ac:dyDescent="0.3">
      <c r="A113" s="123"/>
      <c r="B113" s="146"/>
      <c r="C113" s="141"/>
      <c r="D113" s="10" t="s">
        <v>27</v>
      </c>
      <c r="E113" s="21" t="e">
        <f>#REF!-#REF!</f>
        <v>#REF!</v>
      </c>
      <c r="F113" s="21" t="e">
        <f>#REF!-#REF!</f>
        <v>#REF!</v>
      </c>
      <c r="G113" s="21" t="e">
        <f>#REF!-#REF!</f>
        <v>#REF!</v>
      </c>
      <c r="H113" s="21" t="e">
        <f>#REF!-#REF!</f>
        <v>#REF!</v>
      </c>
      <c r="I113" s="21" t="e">
        <f>#REF!-#REF!</f>
        <v>#REF!</v>
      </c>
      <c r="J113" s="23"/>
      <c r="K113" s="1"/>
      <c r="L113" s="1"/>
      <c r="M113" s="1"/>
      <c r="N113" s="1"/>
      <c r="O113" s="1"/>
      <c r="P113" s="1"/>
      <c r="Q113" s="1"/>
      <c r="R113" s="1"/>
    </row>
    <row r="114" spans="1:18" ht="15.75" x14ac:dyDescent="0.25">
      <c r="A114" s="121" t="s">
        <v>121</v>
      </c>
      <c r="B114" s="144" t="s">
        <v>61</v>
      </c>
      <c r="C114" s="139" t="s">
        <v>23</v>
      </c>
      <c r="D114" s="6">
        <v>2019</v>
      </c>
      <c r="E114" s="21" t="e">
        <f>#REF!-#REF!</f>
        <v>#REF!</v>
      </c>
      <c r="F114" s="21" t="e">
        <f>#REF!-#REF!</f>
        <v>#REF!</v>
      </c>
      <c r="G114" s="21" t="e">
        <f>#REF!-#REF!</f>
        <v>#REF!</v>
      </c>
      <c r="H114" s="21" t="e">
        <f>#REF!-#REF!</f>
        <v>#REF!</v>
      </c>
      <c r="I114" s="21" t="e">
        <f>#REF!-#REF!</f>
        <v>#REF!</v>
      </c>
      <c r="J114" s="36"/>
      <c r="K114" s="1"/>
      <c r="L114" s="1"/>
      <c r="M114" s="1"/>
      <c r="N114" s="1"/>
      <c r="O114" s="1"/>
      <c r="P114" s="1"/>
      <c r="Q114" s="1"/>
      <c r="R114" s="1"/>
    </row>
    <row r="115" spans="1:18" ht="30" x14ac:dyDescent="0.25">
      <c r="A115" s="122"/>
      <c r="B115" s="145"/>
      <c r="C115" s="140"/>
      <c r="D115" s="2">
        <v>2020</v>
      </c>
      <c r="E115" s="21" t="e">
        <f>#REF!-#REF!</f>
        <v>#REF!</v>
      </c>
      <c r="F115" s="21" t="e">
        <f>#REF!-#REF!</f>
        <v>#REF!</v>
      </c>
      <c r="G115" s="21" t="e">
        <f>#REF!-#REF!</f>
        <v>#REF!</v>
      </c>
      <c r="H115" s="21" t="e">
        <f>#REF!-#REF!</f>
        <v>#REF!</v>
      </c>
      <c r="I115" s="21" t="e">
        <f>#REF!-#REF!</f>
        <v>#REF!</v>
      </c>
      <c r="J115" s="22" t="s">
        <v>207</v>
      </c>
      <c r="K115" s="1"/>
      <c r="L115" s="1"/>
      <c r="M115" s="1"/>
      <c r="N115" s="1"/>
      <c r="O115" s="1"/>
      <c r="P115" s="1"/>
      <c r="Q115" s="1"/>
      <c r="R115" s="1"/>
    </row>
    <row r="116" spans="1:18" ht="63" customHeight="1" thickBot="1" x14ac:dyDescent="0.3">
      <c r="A116" s="123"/>
      <c r="B116" s="146"/>
      <c r="C116" s="141"/>
      <c r="D116" s="10" t="s">
        <v>27</v>
      </c>
      <c r="E116" s="21" t="e">
        <f>#REF!-#REF!</f>
        <v>#REF!</v>
      </c>
      <c r="F116" s="21" t="e">
        <f>#REF!-#REF!</f>
        <v>#REF!</v>
      </c>
      <c r="G116" s="21" t="e">
        <f>#REF!-#REF!</f>
        <v>#REF!</v>
      </c>
      <c r="H116" s="21" t="e">
        <f>#REF!-#REF!</f>
        <v>#REF!</v>
      </c>
      <c r="I116" s="21" t="e">
        <f>#REF!-#REF!</f>
        <v>#REF!</v>
      </c>
      <c r="J116" s="23"/>
      <c r="K116" s="1"/>
      <c r="L116" s="1"/>
      <c r="M116" s="1"/>
      <c r="N116" s="1"/>
      <c r="O116" s="1"/>
      <c r="P116" s="1"/>
      <c r="Q116" s="1"/>
      <c r="R116" s="1"/>
    </row>
    <row r="117" spans="1:18" ht="15.75" x14ac:dyDescent="0.25">
      <c r="A117" s="121" t="s">
        <v>122</v>
      </c>
      <c r="B117" s="144" t="s">
        <v>62</v>
      </c>
      <c r="C117" s="139" t="s">
        <v>23</v>
      </c>
      <c r="D117" s="6">
        <v>2019</v>
      </c>
      <c r="E117" s="21" t="e">
        <f>#REF!-#REF!</f>
        <v>#REF!</v>
      </c>
      <c r="F117" s="21" t="e">
        <f>#REF!-#REF!</f>
        <v>#REF!</v>
      </c>
      <c r="G117" s="21" t="e">
        <f>#REF!-#REF!</f>
        <v>#REF!</v>
      </c>
      <c r="H117" s="21" t="e">
        <f>#REF!-#REF!</f>
        <v>#REF!</v>
      </c>
      <c r="I117" s="21" t="e">
        <f>#REF!-#REF!</f>
        <v>#REF!</v>
      </c>
      <c r="J117" s="36"/>
      <c r="K117" s="1"/>
      <c r="L117" s="1"/>
      <c r="M117" s="1"/>
      <c r="N117" s="1"/>
      <c r="O117" s="1"/>
      <c r="P117" s="1"/>
      <c r="Q117" s="1"/>
      <c r="R117" s="1"/>
    </row>
    <row r="118" spans="1:18" ht="30" x14ac:dyDescent="0.25">
      <c r="A118" s="122"/>
      <c r="B118" s="145"/>
      <c r="C118" s="140"/>
      <c r="D118" s="2">
        <v>2020</v>
      </c>
      <c r="E118" s="21" t="e">
        <f>#REF!-#REF!</f>
        <v>#REF!</v>
      </c>
      <c r="F118" s="21" t="e">
        <f>#REF!-#REF!</f>
        <v>#REF!</v>
      </c>
      <c r="G118" s="21" t="e">
        <f>#REF!-#REF!</f>
        <v>#REF!</v>
      </c>
      <c r="H118" s="21" t="e">
        <f>#REF!-#REF!</f>
        <v>#REF!</v>
      </c>
      <c r="I118" s="21" t="e">
        <f>#REF!-#REF!</f>
        <v>#REF!</v>
      </c>
      <c r="J118" s="22" t="s">
        <v>207</v>
      </c>
      <c r="K118" s="1"/>
      <c r="L118" s="1"/>
      <c r="M118" s="1"/>
      <c r="N118" s="1"/>
      <c r="O118" s="1"/>
      <c r="P118" s="1"/>
      <c r="Q118" s="1"/>
      <c r="R118" s="1"/>
    </row>
    <row r="119" spans="1:18" ht="16.5" thickBot="1" x14ac:dyDescent="0.3">
      <c r="A119" s="123"/>
      <c r="B119" s="146"/>
      <c r="C119" s="141"/>
      <c r="D119" s="10" t="s">
        <v>27</v>
      </c>
      <c r="E119" s="21" t="e">
        <f>#REF!-#REF!</f>
        <v>#REF!</v>
      </c>
      <c r="F119" s="21" t="e">
        <f>#REF!-#REF!</f>
        <v>#REF!</v>
      </c>
      <c r="G119" s="21" t="e">
        <f>#REF!-#REF!</f>
        <v>#REF!</v>
      </c>
      <c r="H119" s="21" t="e">
        <f>#REF!-#REF!</f>
        <v>#REF!</v>
      </c>
      <c r="I119" s="21" t="e">
        <f>#REF!-#REF!</f>
        <v>#REF!</v>
      </c>
      <c r="J119" s="23"/>
      <c r="K119" s="1"/>
      <c r="L119" s="1"/>
      <c r="M119" s="1"/>
      <c r="N119" s="1"/>
      <c r="O119" s="1"/>
      <c r="P119" s="1"/>
      <c r="Q119" s="1"/>
      <c r="R119" s="1"/>
    </row>
    <row r="120" spans="1:18" ht="15.75" x14ac:dyDescent="0.25">
      <c r="A120" s="121" t="s">
        <v>123</v>
      </c>
      <c r="B120" s="144" t="s">
        <v>63</v>
      </c>
      <c r="C120" s="139" t="s">
        <v>23</v>
      </c>
      <c r="D120" s="6">
        <v>2019</v>
      </c>
      <c r="E120" s="21" t="e">
        <f>#REF!-#REF!</f>
        <v>#REF!</v>
      </c>
      <c r="F120" s="21" t="e">
        <f>#REF!-#REF!</f>
        <v>#REF!</v>
      </c>
      <c r="G120" s="21" t="e">
        <f>#REF!-#REF!</f>
        <v>#REF!</v>
      </c>
      <c r="H120" s="21" t="e">
        <f>#REF!-#REF!</f>
        <v>#REF!</v>
      </c>
      <c r="I120" s="21" t="e">
        <f>#REF!-#REF!</f>
        <v>#REF!</v>
      </c>
      <c r="J120" s="36"/>
      <c r="K120" s="1"/>
      <c r="L120" s="1"/>
      <c r="M120" s="1"/>
      <c r="N120" s="1"/>
      <c r="O120" s="1"/>
      <c r="P120" s="1"/>
      <c r="Q120" s="1"/>
      <c r="R120" s="1"/>
    </row>
    <row r="121" spans="1:18" ht="30" x14ac:dyDescent="0.25">
      <c r="A121" s="122"/>
      <c r="B121" s="145"/>
      <c r="C121" s="140"/>
      <c r="D121" s="2">
        <v>2021</v>
      </c>
      <c r="E121" s="21" t="e">
        <f>#REF!-#REF!</f>
        <v>#REF!</v>
      </c>
      <c r="F121" s="21" t="e">
        <f>#REF!-#REF!</f>
        <v>#REF!</v>
      </c>
      <c r="G121" s="21" t="e">
        <f>#REF!-#REF!</f>
        <v>#REF!</v>
      </c>
      <c r="H121" s="21" t="e">
        <f>#REF!-#REF!</f>
        <v>#REF!</v>
      </c>
      <c r="I121" s="21" t="e">
        <f>#REF!-#REF!</f>
        <v>#REF!</v>
      </c>
      <c r="J121" s="22" t="s">
        <v>207</v>
      </c>
      <c r="K121" s="1"/>
      <c r="L121" s="1"/>
      <c r="M121" s="1"/>
      <c r="N121" s="1"/>
      <c r="O121" s="1"/>
      <c r="P121" s="1"/>
      <c r="Q121" s="1"/>
      <c r="R121" s="1"/>
    </row>
    <row r="122" spans="1:18" ht="16.5" thickBot="1" x14ac:dyDescent="0.3">
      <c r="A122" s="123"/>
      <c r="B122" s="146"/>
      <c r="C122" s="141"/>
      <c r="D122" s="10" t="s">
        <v>27</v>
      </c>
      <c r="E122" s="21" t="e">
        <f>#REF!-#REF!</f>
        <v>#REF!</v>
      </c>
      <c r="F122" s="21" t="e">
        <f>#REF!-#REF!</f>
        <v>#REF!</v>
      </c>
      <c r="G122" s="21" t="e">
        <f>#REF!-#REF!</f>
        <v>#REF!</v>
      </c>
      <c r="H122" s="21" t="e">
        <f>#REF!-#REF!</f>
        <v>#REF!</v>
      </c>
      <c r="I122" s="21" t="e">
        <f>#REF!-#REF!</f>
        <v>#REF!</v>
      </c>
      <c r="J122" s="23"/>
      <c r="K122" s="1"/>
      <c r="L122" s="1"/>
      <c r="M122" s="1"/>
      <c r="N122" s="1"/>
      <c r="O122" s="1"/>
      <c r="P122" s="1"/>
      <c r="Q122" s="1"/>
      <c r="R122" s="1"/>
    </row>
    <row r="123" spans="1:18" ht="15.75" x14ac:dyDescent="0.25">
      <c r="A123" s="121" t="s">
        <v>109</v>
      </c>
      <c r="B123" s="144" t="s">
        <v>64</v>
      </c>
      <c r="C123" s="139" t="s">
        <v>23</v>
      </c>
      <c r="D123" s="6">
        <v>2019</v>
      </c>
      <c r="E123" s="21" t="e">
        <f>#REF!-#REF!</f>
        <v>#REF!</v>
      </c>
      <c r="F123" s="21" t="e">
        <f>#REF!-#REF!</f>
        <v>#REF!</v>
      </c>
      <c r="G123" s="21" t="e">
        <f>#REF!-#REF!</f>
        <v>#REF!</v>
      </c>
      <c r="H123" s="21" t="e">
        <f>#REF!-#REF!</f>
        <v>#REF!</v>
      </c>
      <c r="I123" s="21" t="e">
        <f>#REF!-#REF!</f>
        <v>#REF!</v>
      </c>
      <c r="J123" s="36"/>
      <c r="K123" s="1"/>
      <c r="L123" s="1"/>
      <c r="M123" s="1"/>
      <c r="N123" s="1"/>
      <c r="O123" s="1"/>
      <c r="P123" s="1"/>
      <c r="Q123" s="1"/>
      <c r="R123" s="1"/>
    </row>
    <row r="124" spans="1:18" ht="15.75" x14ac:dyDescent="0.25">
      <c r="A124" s="122"/>
      <c r="B124" s="145"/>
      <c r="C124" s="140"/>
      <c r="D124" s="2">
        <v>2020</v>
      </c>
      <c r="E124" s="21" t="e">
        <f>#REF!-#REF!</f>
        <v>#REF!</v>
      </c>
      <c r="F124" s="21" t="e">
        <f>#REF!-#REF!</f>
        <v>#REF!</v>
      </c>
      <c r="G124" s="21" t="e">
        <f>#REF!-#REF!</f>
        <v>#REF!</v>
      </c>
      <c r="H124" s="21" t="e">
        <f>#REF!-#REF!</f>
        <v>#REF!</v>
      </c>
      <c r="I124" s="21" t="e">
        <f>#REF!-#REF!</f>
        <v>#REF!</v>
      </c>
      <c r="J124" s="131" t="s">
        <v>207</v>
      </c>
      <c r="K124" s="1"/>
      <c r="L124" s="1"/>
      <c r="M124" s="1"/>
      <c r="N124" s="1"/>
      <c r="O124" s="1"/>
      <c r="P124" s="1"/>
      <c r="Q124" s="1"/>
      <c r="R124" s="1"/>
    </row>
    <row r="125" spans="1:18" ht="15.75" x14ac:dyDescent="0.25">
      <c r="A125" s="122"/>
      <c r="B125" s="145"/>
      <c r="C125" s="140"/>
      <c r="D125" s="2">
        <v>2021</v>
      </c>
      <c r="E125" s="21" t="e">
        <f>#REF!-#REF!</f>
        <v>#REF!</v>
      </c>
      <c r="F125" s="21" t="e">
        <f>#REF!-#REF!</f>
        <v>#REF!</v>
      </c>
      <c r="G125" s="21" t="e">
        <f>#REF!-#REF!</f>
        <v>#REF!</v>
      </c>
      <c r="H125" s="21" t="e">
        <f>#REF!-#REF!</f>
        <v>#REF!</v>
      </c>
      <c r="I125" s="21" t="e">
        <f>#REF!-#REF!</f>
        <v>#REF!</v>
      </c>
      <c r="J125" s="127"/>
      <c r="K125" s="1"/>
      <c r="L125" s="1"/>
      <c r="M125" s="1"/>
      <c r="N125" s="1"/>
      <c r="O125" s="1"/>
      <c r="P125" s="1"/>
      <c r="Q125" s="1"/>
      <c r="R125" s="1"/>
    </row>
    <row r="126" spans="1:18" ht="16.5" thickBot="1" x14ac:dyDescent="0.3">
      <c r="A126" s="123"/>
      <c r="B126" s="146"/>
      <c r="C126" s="141"/>
      <c r="D126" s="10" t="s">
        <v>27</v>
      </c>
      <c r="E126" s="21" t="e">
        <f>#REF!-#REF!</f>
        <v>#REF!</v>
      </c>
      <c r="F126" s="21" t="e">
        <f>#REF!-#REF!</f>
        <v>#REF!</v>
      </c>
      <c r="G126" s="21" t="e">
        <f>#REF!-#REF!</f>
        <v>#REF!</v>
      </c>
      <c r="H126" s="21" t="e">
        <f>#REF!-#REF!</f>
        <v>#REF!</v>
      </c>
      <c r="I126" s="21" t="e">
        <f>#REF!-#REF!</f>
        <v>#REF!</v>
      </c>
      <c r="J126" s="23"/>
      <c r="K126" s="1"/>
      <c r="L126" s="1"/>
      <c r="M126" s="1"/>
      <c r="N126" s="1"/>
      <c r="O126" s="1"/>
      <c r="P126" s="1"/>
      <c r="Q126" s="1"/>
      <c r="R126" s="1"/>
    </row>
    <row r="127" spans="1:18" ht="15.75" x14ac:dyDescent="0.25">
      <c r="A127" s="121" t="s">
        <v>108</v>
      </c>
      <c r="B127" s="144" t="s">
        <v>65</v>
      </c>
      <c r="C127" s="139" t="s">
        <v>23</v>
      </c>
      <c r="D127" s="6">
        <v>2019</v>
      </c>
      <c r="E127" s="21" t="e">
        <f>#REF!-#REF!</f>
        <v>#REF!</v>
      </c>
      <c r="F127" s="21" t="e">
        <f>#REF!-#REF!</f>
        <v>#REF!</v>
      </c>
      <c r="G127" s="21" t="e">
        <f>#REF!-#REF!</f>
        <v>#REF!</v>
      </c>
      <c r="H127" s="21" t="e">
        <f>#REF!-#REF!</f>
        <v>#REF!</v>
      </c>
      <c r="I127" s="21" t="e">
        <f>#REF!-#REF!</f>
        <v>#REF!</v>
      </c>
      <c r="J127" s="36"/>
      <c r="K127" s="1"/>
      <c r="L127" s="1"/>
      <c r="M127" s="1"/>
      <c r="N127" s="1"/>
      <c r="O127" s="1"/>
      <c r="P127" s="1"/>
      <c r="Q127" s="1"/>
      <c r="R127" s="1"/>
    </row>
    <row r="128" spans="1:18" ht="30" x14ac:dyDescent="0.25">
      <c r="A128" s="122"/>
      <c r="B128" s="145"/>
      <c r="C128" s="140"/>
      <c r="D128" s="2">
        <v>2020</v>
      </c>
      <c r="E128" s="21" t="e">
        <f>#REF!-#REF!</f>
        <v>#REF!</v>
      </c>
      <c r="F128" s="21" t="e">
        <f>#REF!-#REF!</f>
        <v>#REF!</v>
      </c>
      <c r="G128" s="21" t="e">
        <f>#REF!-#REF!</f>
        <v>#REF!</v>
      </c>
      <c r="H128" s="21" t="e">
        <f>#REF!-#REF!</f>
        <v>#REF!</v>
      </c>
      <c r="I128" s="21" t="e">
        <f>#REF!-#REF!</f>
        <v>#REF!</v>
      </c>
      <c r="J128" s="22" t="s">
        <v>207</v>
      </c>
      <c r="K128" s="1"/>
      <c r="L128" s="1"/>
      <c r="M128" s="1"/>
      <c r="N128" s="1"/>
      <c r="O128" s="1"/>
      <c r="P128" s="1"/>
      <c r="Q128" s="1"/>
      <c r="R128" s="1"/>
    </row>
    <row r="129" spans="1:20" ht="16.5" thickBot="1" x14ac:dyDescent="0.3">
      <c r="A129" s="123"/>
      <c r="B129" s="146"/>
      <c r="C129" s="141"/>
      <c r="D129" s="10" t="s">
        <v>27</v>
      </c>
      <c r="E129" s="21" t="e">
        <f>#REF!-#REF!</f>
        <v>#REF!</v>
      </c>
      <c r="F129" s="21" t="e">
        <f>#REF!-#REF!</f>
        <v>#REF!</v>
      </c>
      <c r="G129" s="21" t="e">
        <f>#REF!-#REF!</f>
        <v>#REF!</v>
      </c>
      <c r="H129" s="21" t="e">
        <f>#REF!-#REF!</f>
        <v>#REF!</v>
      </c>
      <c r="I129" s="21" t="e">
        <f>#REF!-#REF!</f>
        <v>#REF!</v>
      </c>
      <c r="J129" s="24"/>
      <c r="K129" s="1"/>
      <c r="L129" s="1"/>
      <c r="M129" s="1"/>
      <c r="N129" s="1"/>
      <c r="O129" s="1"/>
      <c r="P129" s="1"/>
      <c r="Q129" s="1"/>
      <c r="R129" s="1"/>
    </row>
    <row r="130" spans="1:20" ht="16.5" thickBot="1" x14ac:dyDescent="0.3">
      <c r="A130" s="128" t="s">
        <v>66</v>
      </c>
      <c r="B130" s="129"/>
      <c r="C130" s="129"/>
      <c r="D130" s="129"/>
      <c r="E130" s="129"/>
      <c r="F130" s="129"/>
      <c r="G130" s="129"/>
      <c r="H130" s="129"/>
      <c r="I130" s="129"/>
      <c r="J130" s="130"/>
      <c r="K130" s="1"/>
      <c r="L130" s="1"/>
      <c r="M130" s="1"/>
      <c r="N130" s="1"/>
      <c r="O130" s="1"/>
      <c r="P130" s="1"/>
      <c r="Q130" s="1"/>
      <c r="R130" s="1"/>
    </row>
    <row r="131" spans="1:20" ht="15.75" x14ac:dyDescent="0.25">
      <c r="A131" s="136">
        <v>2</v>
      </c>
      <c r="B131" s="116" t="s">
        <v>67</v>
      </c>
      <c r="C131" s="116" t="s">
        <v>23</v>
      </c>
      <c r="D131" s="6">
        <v>2019</v>
      </c>
      <c r="E131" s="21" t="e">
        <f>#REF!-#REF!</f>
        <v>#REF!</v>
      </c>
      <c r="F131" s="21" t="e">
        <f>#REF!-#REF!</f>
        <v>#REF!</v>
      </c>
      <c r="G131" s="21" t="e">
        <f>#REF!-#REF!</f>
        <v>#REF!</v>
      </c>
      <c r="H131" s="21" t="e">
        <f>#REF!-#REF!</f>
        <v>#REF!</v>
      </c>
      <c r="I131" s="21" t="e">
        <f>#REF!-#REF!</f>
        <v>#REF!</v>
      </c>
      <c r="J131" s="36"/>
      <c r="K131" s="1"/>
      <c r="L131" s="1"/>
      <c r="M131" s="1"/>
      <c r="N131" s="1"/>
      <c r="O131" s="1"/>
      <c r="P131" s="1"/>
      <c r="Q131" s="1"/>
      <c r="R131" s="1"/>
    </row>
    <row r="132" spans="1:20" ht="15.75" x14ac:dyDescent="0.25">
      <c r="A132" s="137"/>
      <c r="B132" s="132"/>
      <c r="C132" s="132"/>
      <c r="D132" s="2">
        <v>2020</v>
      </c>
      <c r="E132" s="21" t="e">
        <f>#REF!-#REF!</f>
        <v>#REF!</v>
      </c>
      <c r="F132" s="21" t="e">
        <f>#REF!-#REF!</f>
        <v>#REF!</v>
      </c>
      <c r="G132" s="21" t="e">
        <f>#REF!-#REF!</f>
        <v>#REF!</v>
      </c>
      <c r="H132" s="21" t="e">
        <f>#REF!-#REF!</f>
        <v>#REF!</v>
      </c>
      <c r="I132" s="21" t="e">
        <f>#REF!-#REF!</f>
        <v>#REF!</v>
      </c>
      <c r="J132" s="22"/>
      <c r="K132" s="1"/>
      <c r="L132" s="1"/>
      <c r="M132" s="1"/>
      <c r="N132" s="1"/>
      <c r="O132" s="1"/>
      <c r="P132" s="1"/>
      <c r="Q132" s="1"/>
      <c r="R132" s="1"/>
    </row>
    <row r="133" spans="1:20" ht="16.5" thickBot="1" x14ac:dyDescent="0.3">
      <c r="A133" s="138"/>
      <c r="B133" s="133"/>
      <c r="C133" s="133"/>
      <c r="D133" s="10" t="s">
        <v>27</v>
      </c>
      <c r="E133" s="21" t="e">
        <f>#REF!-#REF!</f>
        <v>#REF!</v>
      </c>
      <c r="F133" s="21" t="e">
        <f>#REF!-#REF!</f>
        <v>#REF!</v>
      </c>
      <c r="G133" s="21" t="e">
        <f>#REF!-#REF!</f>
        <v>#REF!</v>
      </c>
      <c r="H133" s="21" t="e">
        <f>#REF!-#REF!</f>
        <v>#REF!</v>
      </c>
      <c r="I133" s="21" t="e">
        <f>#REF!-#REF!</f>
        <v>#REF!</v>
      </c>
      <c r="J133" s="23"/>
      <c r="K133" s="1"/>
      <c r="L133" s="1"/>
      <c r="M133" s="1"/>
      <c r="N133" s="1"/>
      <c r="O133" s="1"/>
      <c r="P133" s="1"/>
      <c r="Q133" s="1"/>
      <c r="R133" s="1"/>
    </row>
    <row r="134" spans="1:20" ht="15.75" x14ac:dyDescent="0.25">
      <c r="A134" s="136" t="s">
        <v>5</v>
      </c>
      <c r="B134" s="116" t="s">
        <v>68</v>
      </c>
      <c r="C134" s="116" t="s">
        <v>23</v>
      </c>
      <c r="D134" s="6">
        <v>2019</v>
      </c>
      <c r="E134" s="21" t="e">
        <f>#REF!-#REF!</f>
        <v>#REF!</v>
      </c>
      <c r="F134" s="21" t="e">
        <f>#REF!-#REF!</f>
        <v>#REF!</v>
      </c>
      <c r="G134" s="21" t="e">
        <f>#REF!-#REF!</f>
        <v>#REF!</v>
      </c>
      <c r="H134" s="21" t="e">
        <f>#REF!-#REF!</f>
        <v>#REF!</v>
      </c>
      <c r="I134" s="21" t="e">
        <f>#REF!-#REF!</f>
        <v>#REF!</v>
      </c>
      <c r="J134" s="36"/>
      <c r="K134" s="1"/>
      <c r="L134" s="1"/>
      <c r="M134" s="1"/>
      <c r="N134" s="1"/>
      <c r="O134" s="1"/>
      <c r="P134" s="1"/>
      <c r="Q134" s="1"/>
      <c r="R134" s="1"/>
    </row>
    <row r="135" spans="1:20" ht="15.75" x14ac:dyDescent="0.25">
      <c r="A135" s="137"/>
      <c r="B135" s="132"/>
      <c r="C135" s="132"/>
      <c r="D135" s="2">
        <v>2020</v>
      </c>
      <c r="E135" s="21" t="e">
        <f>#REF!-#REF!</f>
        <v>#REF!</v>
      </c>
      <c r="F135" s="21" t="e">
        <f>#REF!-#REF!</f>
        <v>#REF!</v>
      </c>
      <c r="G135" s="21" t="e">
        <f>#REF!-#REF!</f>
        <v>#REF!</v>
      </c>
      <c r="H135" s="21" t="e">
        <f>#REF!-#REF!</f>
        <v>#REF!</v>
      </c>
      <c r="I135" s="21" t="e">
        <f>#REF!-#REF!</f>
        <v>#REF!</v>
      </c>
      <c r="J135" s="22"/>
      <c r="K135" s="1"/>
      <c r="L135" s="1"/>
      <c r="M135" s="1"/>
      <c r="N135" s="1"/>
      <c r="O135" s="1"/>
      <c r="P135" s="1"/>
      <c r="Q135" s="1"/>
      <c r="R135" s="1"/>
    </row>
    <row r="136" spans="1:20" ht="16.5" thickBot="1" x14ac:dyDescent="0.3">
      <c r="A136" s="138"/>
      <c r="B136" s="133"/>
      <c r="C136" s="133"/>
      <c r="D136" s="10" t="s">
        <v>27</v>
      </c>
      <c r="E136" s="21" t="e">
        <f>#REF!-#REF!</f>
        <v>#REF!</v>
      </c>
      <c r="F136" s="21" t="e">
        <f>#REF!-#REF!</f>
        <v>#REF!</v>
      </c>
      <c r="G136" s="21" t="e">
        <f>#REF!-#REF!</f>
        <v>#REF!</v>
      </c>
      <c r="H136" s="21" t="e">
        <f>#REF!-#REF!</f>
        <v>#REF!</v>
      </c>
      <c r="I136" s="21" t="e">
        <f>#REF!-#REF!</f>
        <v>#REF!</v>
      </c>
      <c r="J136" s="23"/>
      <c r="K136" s="1"/>
      <c r="L136" s="1"/>
      <c r="M136" s="1"/>
      <c r="N136" s="1"/>
      <c r="O136" s="1"/>
      <c r="P136" s="1"/>
      <c r="Q136" s="1"/>
      <c r="R136" s="1"/>
    </row>
    <row r="137" spans="1:20" ht="38.25" customHeight="1" x14ac:dyDescent="0.25">
      <c r="A137" s="136" t="s">
        <v>69</v>
      </c>
      <c r="B137" s="116" t="s">
        <v>70</v>
      </c>
      <c r="C137" s="116" t="s">
        <v>23</v>
      </c>
      <c r="D137" s="6">
        <v>2019</v>
      </c>
      <c r="E137" s="21" t="e">
        <f>#REF!-#REF!</f>
        <v>#REF!</v>
      </c>
      <c r="F137" s="21" t="e">
        <f>#REF!-#REF!</f>
        <v>#REF!</v>
      </c>
      <c r="G137" s="21" t="e">
        <f>#REF!-#REF!</f>
        <v>#REF!</v>
      </c>
      <c r="H137" s="21" t="e">
        <f>#REF!-#REF!</f>
        <v>#REF!</v>
      </c>
      <c r="I137" s="21" t="e">
        <f>#REF!-#REF!</f>
        <v>#REF!</v>
      </c>
      <c r="J137" s="36" t="s">
        <v>201</v>
      </c>
      <c r="K137" s="155"/>
      <c r="L137" s="156"/>
      <c r="M137" s="156"/>
      <c r="N137" s="156"/>
      <c r="O137" s="156"/>
      <c r="P137" s="156"/>
      <c r="Q137" s="156"/>
      <c r="R137" s="156"/>
      <c r="S137" s="156"/>
      <c r="T137" s="156"/>
    </row>
    <row r="138" spans="1:20" ht="30" x14ac:dyDescent="0.25">
      <c r="A138" s="137"/>
      <c r="B138" s="132"/>
      <c r="C138" s="132"/>
      <c r="D138" s="2">
        <v>2020</v>
      </c>
      <c r="E138" s="21" t="e">
        <f>#REF!-#REF!</f>
        <v>#REF!</v>
      </c>
      <c r="F138" s="21" t="e">
        <f>#REF!-#REF!</f>
        <v>#REF!</v>
      </c>
      <c r="G138" s="21" t="e">
        <f>#REF!-#REF!</f>
        <v>#REF!</v>
      </c>
      <c r="H138" s="21" t="e">
        <f>#REF!-#REF!</f>
        <v>#REF!</v>
      </c>
      <c r="I138" s="21" t="e">
        <f>#REF!-#REF!</f>
        <v>#REF!</v>
      </c>
      <c r="J138" s="22" t="s">
        <v>207</v>
      </c>
      <c r="K138" s="1"/>
      <c r="L138" s="1"/>
      <c r="M138" s="1"/>
      <c r="N138" s="1"/>
      <c r="O138" s="1"/>
      <c r="P138" s="1"/>
      <c r="Q138" s="1"/>
      <c r="R138" s="1"/>
    </row>
    <row r="139" spans="1:20" ht="16.5" thickBot="1" x14ac:dyDescent="0.3">
      <c r="A139" s="138"/>
      <c r="B139" s="133"/>
      <c r="C139" s="133"/>
      <c r="D139" s="10" t="s">
        <v>27</v>
      </c>
      <c r="E139" s="21" t="e">
        <f>#REF!-#REF!</f>
        <v>#REF!</v>
      </c>
      <c r="F139" s="21" t="e">
        <f>#REF!-#REF!</f>
        <v>#REF!</v>
      </c>
      <c r="G139" s="21" t="e">
        <f>#REF!-#REF!</f>
        <v>#REF!</v>
      </c>
      <c r="H139" s="21" t="e">
        <f>#REF!-#REF!</f>
        <v>#REF!</v>
      </c>
      <c r="I139" s="21" t="e">
        <f>#REF!-#REF!</f>
        <v>#REF!</v>
      </c>
      <c r="J139" s="23"/>
      <c r="K139" s="1"/>
      <c r="L139" s="1"/>
      <c r="M139" s="1"/>
      <c r="N139" s="1"/>
      <c r="O139" s="1"/>
      <c r="P139" s="1"/>
      <c r="Q139" s="1"/>
      <c r="R139" s="1"/>
    </row>
    <row r="140" spans="1:20" ht="15.75" x14ac:dyDescent="0.25">
      <c r="A140" s="136" t="s">
        <v>6</v>
      </c>
      <c r="B140" s="116" t="s">
        <v>147</v>
      </c>
      <c r="C140" s="116" t="s">
        <v>23</v>
      </c>
      <c r="D140" s="6">
        <v>2019</v>
      </c>
      <c r="E140" s="21" t="e">
        <f>#REF!-#REF!</f>
        <v>#REF!</v>
      </c>
      <c r="F140" s="21" t="e">
        <f>#REF!-#REF!</f>
        <v>#REF!</v>
      </c>
      <c r="G140" s="21" t="e">
        <f>#REF!-#REF!</f>
        <v>#REF!</v>
      </c>
      <c r="H140" s="21" t="e">
        <f>#REF!-#REF!</f>
        <v>#REF!</v>
      </c>
      <c r="I140" s="21" t="e">
        <f>#REF!-#REF!</f>
        <v>#REF!</v>
      </c>
      <c r="J140" s="36"/>
      <c r="K140" s="1"/>
      <c r="L140" s="1"/>
      <c r="M140" s="1"/>
      <c r="N140" s="1"/>
      <c r="O140" s="1"/>
      <c r="P140" s="1"/>
      <c r="Q140" s="1"/>
      <c r="R140" s="1"/>
    </row>
    <row r="141" spans="1:20" ht="30" x14ac:dyDescent="0.25">
      <c r="A141" s="137"/>
      <c r="B141" s="132"/>
      <c r="C141" s="132"/>
      <c r="D141" s="2">
        <v>2020</v>
      </c>
      <c r="E141" s="21" t="e">
        <f>#REF!-#REF!</f>
        <v>#REF!</v>
      </c>
      <c r="F141" s="21" t="e">
        <f>#REF!-#REF!</f>
        <v>#REF!</v>
      </c>
      <c r="G141" s="21" t="e">
        <f>#REF!-#REF!</f>
        <v>#REF!</v>
      </c>
      <c r="H141" s="21" t="e">
        <f>#REF!-#REF!</f>
        <v>#REF!</v>
      </c>
      <c r="I141" s="21" t="e">
        <f>#REF!-#REF!</f>
        <v>#REF!</v>
      </c>
      <c r="J141" s="22" t="s">
        <v>207</v>
      </c>
      <c r="K141" s="1"/>
      <c r="L141" s="1"/>
      <c r="M141" s="1"/>
      <c r="N141" s="1"/>
      <c r="O141" s="1"/>
      <c r="P141" s="1"/>
      <c r="Q141" s="1"/>
      <c r="R141" s="1"/>
    </row>
    <row r="142" spans="1:20" ht="16.5" thickBot="1" x14ac:dyDescent="0.3">
      <c r="A142" s="138"/>
      <c r="B142" s="133"/>
      <c r="C142" s="133"/>
      <c r="D142" s="10" t="s">
        <v>27</v>
      </c>
      <c r="E142" s="21" t="e">
        <f>#REF!-#REF!</f>
        <v>#REF!</v>
      </c>
      <c r="F142" s="21" t="e">
        <f>#REF!-#REF!</f>
        <v>#REF!</v>
      </c>
      <c r="G142" s="21" t="e">
        <f>#REF!-#REF!</f>
        <v>#REF!</v>
      </c>
      <c r="H142" s="21" t="e">
        <f>#REF!-#REF!</f>
        <v>#REF!</v>
      </c>
      <c r="I142" s="21" t="e">
        <f>#REF!-#REF!</f>
        <v>#REF!</v>
      </c>
      <c r="J142" s="23"/>
      <c r="K142" s="1"/>
      <c r="L142" s="1"/>
      <c r="M142" s="1"/>
      <c r="N142" s="1"/>
      <c r="O142" s="1"/>
      <c r="P142" s="1"/>
      <c r="Q142" s="1"/>
      <c r="R142" s="1"/>
    </row>
    <row r="143" spans="1:20" ht="15.75" x14ac:dyDescent="0.25">
      <c r="A143" s="136" t="s">
        <v>71</v>
      </c>
      <c r="B143" s="147" t="s">
        <v>72</v>
      </c>
      <c r="C143" s="116" t="s">
        <v>23</v>
      </c>
      <c r="D143" s="6">
        <v>2019</v>
      </c>
      <c r="E143" s="21" t="e">
        <f>#REF!-#REF!</f>
        <v>#REF!</v>
      </c>
      <c r="F143" s="21" t="e">
        <f>#REF!-#REF!</f>
        <v>#REF!</v>
      </c>
      <c r="G143" s="21" t="e">
        <f>#REF!-#REF!</f>
        <v>#REF!</v>
      </c>
      <c r="H143" s="21" t="e">
        <f>#REF!-#REF!</f>
        <v>#REF!</v>
      </c>
      <c r="I143" s="21" t="e">
        <f>#REF!-#REF!</f>
        <v>#REF!</v>
      </c>
      <c r="J143" s="36" t="s">
        <v>203</v>
      </c>
      <c r="K143" s="155"/>
      <c r="L143" s="156"/>
      <c r="M143" s="156"/>
      <c r="N143" s="156"/>
      <c r="O143" s="156"/>
      <c r="P143" s="156"/>
      <c r="Q143" s="156"/>
      <c r="R143" s="156"/>
      <c r="S143" s="156"/>
      <c r="T143" s="156"/>
    </row>
    <row r="144" spans="1:20" ht="15.75" x14ac:dyDescent="0.25">
      <c r="A144" s="137"/>
      <c r="B144" s="148"/>
      <c r="C144" s="132"/>
      <c r="D144" s="2">
        <v>2020</v>
      </c>
      <c r="E144" s="21" t="e">
        <f>#REF!-#REF!</f>
        <v>#REF!</v>
      </c>
      <c r="F144" s="21" t="e">
        <f>#REF!-#REF!</f>
        <v>#REF!</v>
      </c>
      <c r="G144" s="21" t="e">
        <f>#REF!-#REF!</f>
        <v>#REF!</v>
      </c>
      <c r="H144" s="21" t="e">
        <f>#REF!-#REF!</f>
        <v>#REF!</v>
      </c>
      <c r="I144" s="21" t="e">
        <f>#REF!-#REF!</f>
        <v>#REF!</v>
      </c>
      <c r="J144" s="22"/>
      <c r="K144" s="1"/>
      <c r="L144" s="1"/>
      <c r="M144" s="1"/>
      <c r="N144" s="1"/>
      <c r="O144" s="1"/>
      <c r="P144" s="1"/>
      <c r="Q144" s="1"/>
      <c r="R144" s="1"/>
    </row>
    <row r="145" spans="1:29" ht="16.5" thickBot="1" x14ac:dyDescent="0.3">
      <c r="A145" s="138"/>
      <c r="B145" s="149"/>
      <c r="C145" s="133"/>
      <c r="D145" s="10" t="s">
        <v>27</v>
      </c>
      <c r="E145" s="21" t="e">
        <f>#REF!-#REF!</f>
        <v>#REF!</v>
      </c>
      <c r="F145" s="21" t="e">
        <f>#REF!-#REF!</f>
        <v>#REF!</v>
      </c>
      <c r="G145" s="21" t="e">
        <f>#REF!-#REF!</f>
        <v>#REF!</v>
      </c>
      <c r="H145" s="21" t="e">
        <f>#REF!-#REF!</f>
        <v>#REF!</v>
      </c>
      <c r="I145" s="21" t="e">
        <f>#REF!-#REF!</f>
        <v>#REF!</v>
      </c>
      <c r="J145" s="23"/>
      <c r="K145" s="1"/>
      <c r="L145" s="1"/>
      <c r="M145" s="1"/>
      <c r="N145" s="1"/>
      <c r="O145" s="1"/>
      <c r="P145" s="1"/>
      <c r="Q145" s="1"/>
      <c r="R145" s="1"/>
    </row>
    <row r="146" spans="1:29" ht="15.75" x14ac:dyDescent="0.25">
      <c r="A146" s="136" t="s">
        <v>7</v>
      </c>
      <c r="B146" s="147" t="s">
        <v>73</v>
      </c>
      <c r="C146" s="116" t="s">
        <v>23</v>
      </c>
      <c r="D146" s="6">
        <v>2019</v>
      </c>
      <c r="E146" s="21" t="e">
        <f>#REF!-#REF!</f>
        <v>#REF!</v>
      </c>
      <c r="F146" s="21" t="e">
        <f>#REF!-#REF!</f>
        <v>#REF!</v>
      </c>
      <c r="G146" s="21" t="e">
        <f>#REF!-#REF!</f>
        <v>#REF!</v>
      </c>
      <c r="H146" s="21" t="e">
        <f>#REF!-#REF!</f>
        <v>#REF!</v>
      </c>
      <c r="I146" s="21" t="e">
        <f>#REF!-#REF!</f>
        <v>#REF!</v>
      </c>
      <c r="J146" s="36"/>
      <c r="K146" s="155"/>
      <c r="L146" s="156"/>
      <c r="M146" s="156"/>
      <c r="N146" s="156"/>
      <c r="O146" s="156"/>
      <c r="P146" s="156"/>
      <c r="Q146" s="156"/>
      <c r="R146" s="156"/>
      <c r="S146" s="156"/>
      <c r="T146" s="156"/>
      <c r="U146" s="156"/>
      <c r="V146" s="156"/>
    </row>
    <row r="147" spans="1:29" ht="15.75" x14ac:dyDescent="0.25">
      <c r="A147" s="137"/>
      <c r="B147" s="148"/>
      <c r="C147" s="132"/>
      <c r="D147" s="2">
        <v>2020</v>
      </c>
      <c r="E147" s="21" t="e">
        <f>#REF!-#REF!</f>
        <v>#REF!</v>
      </c>
      <c r="F147" s="21" t="e">
        <f>#REF!-#REF!</f>
        <v>#REF!</v>
      </c>
      <c r="G147" s="21" t="e">
        <f>#REF!-#REF!</f>
        <v>#REF!</v>
      </c>
      <c r="H147" s="21" t="e">
        <f>#REF!-#REF!</f>
        <v>#REF!</v>
      </c>
      <c r="I147" s="21" t="e">
        <f>#REF!-#REF!</f>
        <v>#REF!</v>
      </c>
      <c r="J147" s="22"/>
      <c r="K147" s="1"/>
      <c r="L147" s="1"/>
      <c r="M147" s="1"/>
      <c r="N147" s="1"/>
      <c r="O147" s="1"/>
      <c r="P147" s="1"/>
      <c r="Q147" s="1"/>
      <c r="R147" s="1"/>
    </row>
    <row r="148" spans="1:29" ht="15.75" customHeight="1" thickBot="1" x14ac:dyDescent="0.3">
      <c r="A148" s="138"/>
      <c r="B148" s="149"/>
      <c r="C148" s="133"/>
      <c r="D148" s="10" t="s">
        <v>27</v>
      </c>
      <c r="E148" s="21" t="e">
        <f>#REF!-#REF!</f>
        <v>#REF!</v>
      </c>
      <c r="F148" s="21" t="e">
        <f>#REF!-#REF!</f>
        <v>#REF!</v>
      </c>
      <c r="G148" s="21" t="e">
        <f>#REF!-#REF!</f>
        <v>#REF!</v>
      </c>
      <c r="H148" s="21" t="e">
        <f>#REF!-#REF!</f>
        <v>#REF!</v>
      </c>
      <c r="I148" s="21" t="e">
        <f>#REF!-#REF!</f>
        <v>#REF!</v>
      </c>
      <c r="J148" s="23"/>
      <c r="K148" s="1"/>
      <c r="L148" s="1"/>
      <c r="M148" s="1"/>
      <c r="N148" s="1"/>
      <c r="O148" s="1"/>
      <c r="P148" s="1"/>
      <c r="Q148" s="1"/>
      <c r="R148" s="1"/>
    </row>
    <row r="149" spans="1:29" ht="67.5" customHeight="1" x14ac:dyDescent="0.25">
      <c r="A149" s="121" t="s">
        <v>145</v>
      </c>
      <c r="B149" s="147" t="s">
        <v>148</v>
      </c>
      <c r="C149" s="116" t="s">
        <v>23</v>
      </c>
      <c r="D149" s="6">
        <v>2019</v>
      </c>
      <c r="E149" s="21" t="e">
        <f>#REF!-#REF!</f>
        <v>#REF!</v>
      </c>
      <c r="F149" s="21" t="e">
        <f>#REF!-#REF!</f>
        <v>#REF!</v>
      </c>
      <c r="G149" s="21" t="e">
        <f>#REF!-#REF!</f>
        <v>#REF!</v>
      </c>
      <c r="H149" s="21" t="e">
        <f>#REF!-#REF!</f>
        <v>#REF!</v>
      </c>
      <c r="I149" s="21" t="e">
        <f>#REF!-#REF!</f>
        <v>#REF!</v>
      </c>
      <c r="J149" s="40" t="s">
        <v>202</v>
      </c>
      <c r="K149" s="155"/>
      <c r="L149" s="156"/>
      <c r="M149" s="156"/>
      <c r="N149" s="156"/>
      <c r="O149" s="156"/>
      <c r="P149" s="156"/>
      <c r="Q149" s="156"/>
      <c r="R149" s="156"/>
      <c r="S149" s="156"/>
      <c r="T149" s="156"/>
      <c r="U149" s="156"/>
      <c r="V149" s="156"/>
      <c r="W149" s="156"/>
      <c r="X149" s="156"/>
      <c r="Y149" s="156"/>
      <c r="Z149" s="156"/>
      <c r="AA149" s="156"/>
      <c r="AB149" s="156"/>
      <c r="AC149" s="156"/>
    </row>
    <row r="150" spans="1:29" ht="30" x14ac:dyDescent="0.25">
      <c r="A150" s="122"/>
      <c r="B150" s="148"/>
      <c r="C150" s="132"/>
      <c r="D150" s="2">
        <v>2020</v>
      </c>
      <c r="E150" s="21" t="e">
        <f>#REF!-#REF!</f>
        <v>#REF!</v>
      </c>
      <c r="F150" s="21" t="e">
        <f>#REF!-#REF!</f>
        <v>#REF!</v>
      </c>
      <c r="G150" s="21" t="e">
        <f>#REF!-#REF!</f>
        <v>#REF!</v>
      </c>
      <c r="H150" s="21" t="e">
        <f>#REF!-#REF!</f>
        <v>#REF!</v>
      </c>
      <c r="I150" s="21" t="e">
        <f>#REF!-#REF!</f>
        <v>#REF!</v>
      </c>
      <c r="J150" s="22" t="s">
        <v>207</v>
      </c>
      <c r="K150" s="1"/>
      <c r="L150" s="1"/>
      <c r="M150" s="1"/>
      <c r="N150" s="1"/>
      <c r="O150" s="1"/>
      <c r="P150" s="1"/>
      <c r="Q150" s="1"/>
      <c r="R150" s="1"/>
    </row>
    <row r="151" spans="1:29" ht="36" customHeight="1" thickBot="1" x14ac:dyDescent="0.3">
      <c r="A151" s="123"/>
      <c r="B151" s="149"/>
      <c r="C151" s="133"/>
      <c r="D151" s="10" t="s">
        <v>27</v>
      </c>
      <c r="E151" s="21" t="e">
        <f>#REF!-#REF!</f>
        <v>#REF!</v>
      </c>
      <c r="F151" s="21" t="e">
        <f>#REF!-#REF!</f>
        <v>#REF!</v>
      </c>
      <c r="G151" s="21" t="e">
        <f>#REF!-#REF!</f>
        <v>#REF!</v>
      </c>
      <c r="H151" s="21" t="e">
        <f>#REF!-#REF!</f>
        <v>#REF!</v>
      </c>
      <c r="I151" s="21" t="e">
        <f>#REF!-#REF!</f>
        <v>#REF!</v>
      </c>
      <c r="J151" s="23"/>
      <c r="K151" s="1"/>
      <c r="L151" s="1"/>
      <c r="M151" s="1"/>
      <c r="N151" s="1"/>
      <c r="O151" s="1"/>
      <c r="P151" s="1"/>
      <c r="Q151" s="1"/>
      <c r="R151" s="1"/>
    </row>
    <row r="152" spans="1:29" ht="15.75" customHeight="1" x14ac:dyDescent="0.25">
      <c r="A152" s="121" t="s">
        <v>146</v>
      </c>
      <c r="B152" s="147" t="s">
        <v>74</v>
      </c>
      <c r="C152" s="116" t="s">
        <v>23</v>
      </c>
      <c r="D152" s="6">
        <v>2019</v>
      </c>
      <c r="E152" s="21" t="e">
        <f>#REF!-#REF!</f>
        <v>#REF!</v>
      </c>
      <c r="F152" s="21" t="e">
        <f>#REF!-#REF!</f>
        <v>#REF!</v>
      </c>
      <c r="G152" s="21" t="e">
        <f>#REF!-#REF!</f>
        <v>#REF!</v>
      </c>
      <c r="H152" s="21" t="e">
        <f>#REF!-#REF!</f>
        <v>#REF!</v>
      </c>
      <c r="I152" s="21" t="e">
        <f>#REF!-#REF!</f>
        <v>#REF!</v>
      </c>
      <c r="J152" s="36"/>
      <c r="K152" s="1"/>
      <c r="L152" s="1"/>
      <c r="M152" s="1"/>
      <c r="N152" s="1"/>
      <c r="O152" s="1"/>
      <c r="P152" s="1"/>
      <c r="Q152" s="1"/>
      <c r="R152" s="1"/>
    </row>
    <row r="153" spans="1:29" ht="30" x14ac:dyDescent="0.25">
      <c r="A153" s="122"/>
      <c r="B153" s="148"/>
      <c r="C153" s="132"/>
      <c r="D153" s="2">
        <v>2020</v>
      </c>
      <c r="E153" s="21" t="e">
        <f>#REF!-#REF!</f>
        <v>#REF!</v>
      </c>
      <c r="F153" s="21" t="e">
        <f>#REF!-#REF!</f>
        <v>#REF!</v>
      </c>
      <c r="G153" s="21" t="e">
        <f>#REF!-#REF!</f>
        <v>#REF!</v>
      </c>
      <c r="H153" s="21" t="e">
        <f>#REF!-#REF!</f>
        <v>#REF!</v>
      </c>
      <c r="I153" s="21" t="e">
        <f>#REF!-#REF!</f>
        <v>#REF!</v>
      </c>
      <c r="J153" s="22" t="s">
        <v>207</v>
      </c>
      <c r="K153" s="1"/>
      <c r="L153" s="1"/>
      <c r="M153" s="1"/>
      <c r="N153" s="1"/>
      <c r="O153" s="1"/>
      <c r="P153" s="1"/>
      <c r="Q153" s="1"/>
      <c r="R153" s="1"/>
    </row>
    <row r="154" spans="1:29" ht="16.5" thickBot="1" x14ac:dyDescent="0.3">
      <c r="A154" s="123"/>
      <c r="B154" s="149"/>
      <c r="C154" s="133"/>
      <c r="D154" s="10" t="s">
        <v>27</v>
      </c>
      <c r="E154" s="21" t="e">
        <f>#REF!-#REF!</f>
        <v>#REF!</v>
      </c>
      <c r="F154" s="21" t="e">
        <f>#REF!-#REF!</f>
        <v>#REF!</v>
      </c>
      <c r="G154" s="21" t="e">
        <f>#REF!-#REF!</f>
        <v>#REF!</v>
      </c>
      <c r="H154" s="21" t="e">
        <f>#REF!-#REF!</f>
        <v>#REF!</v>
      </c>
      <c r="I154" s="21" t="e">
        <f>#REF!-#REF!</f>
        <v>#REF!</v>
      </c>
      <c r="J154" s="24"/>
      <c r="K154" s="1"/>
      <c r="L154" s="1"/>
      <c r="M154" s="1"/>
      <c r="N154" s="1"/>
      <c r="O154" s="1"/>
      <c r="P154" s="1"/>
      <c r="Q154" s="1"/>
      <c r="R154" s="1"/>
    </row>
    <row r="155" spans="1:29" ht="16.5" thickBot="1" x14ac:dyDescent="0.3">
      <c r="A155" s="30" t="s">
        <v>75</v>
      </c>
      <c r="B155" s="11"/>
      <c r="C155" s="11"/>
      <c r="D155" s="11"/>
      <c r="E155" s="21" t="e">
        <f>#REF!-#REF!</f>
        <v>#REF!</v>
      </c>
      <c r="F155" s="21" t="e">
        <f>#REF!-#REF!</f>
        <v>#REF!</v>
      </c>
      <c r="G155" s="21" t="e">
        <f>#REF!-#REF!</f>
        <v>#REF!</v>
      </c>
      <c r="H155" s="21" t="e">
        <f>#REF!-#REF!</f>
        <v>#REF!</v>
      </c>
      <c r="I155" s="21" t="e">
        <f>#REF!-#REF!</f>
        <v>#REF!</v>
      </c>
      <c r="J155" s="41"/>
      <c r="K155" s="1"/>
      <c r="L155" s="1"/>
      <c r="M155" s="1"/>
      <c r="N155" s="1"/>
      <c r="O155" s="1"/>
      <c r="P155" s="1"/>
      <c r="Q155" s="1"/>
      <c r="R155" s="1"/>
    </row>
    <row r="156" spans="1:29" ht="15.75" x14ac:dyDescent="0.25">
      <c r="A156" s="136">
        <v>3</v>
      </c>
      <c r="B156" s="152" t="s">
        <v>76</v>
      </c>
      <c r="C156" s="116" t="s">
        <v>23</v>
      </c>
      <c r="D156" s="15">
        <v>2019</v>
      </c>
      <c r="E156" s="21" t="e">
        <f>#REF!-#REF!</f>
        <v>#REF!</v>
      </c>
      <c r="F156" s="21" t="e">
        <f>#REF!-#REF!</f>
        <v>#REF!</v>
      </c>
      <c r="G156" s="21" t="e">
        <f>#REF!-#REF!</f>
        <v>#REF!</v>
      </c>
      <c r="H156" s="21" t="e">
        <f>#REF!-#REF!</f>
        <v>#REF!</v>
      </c>
      <c r="I156" s="21" t="e">
        <f>#REF!-#REF!</f>
        <v>#REF!</v>
      </c>
      <c r="J156" s="36"/>
      <c r="K156" s="1"/>
      <c r="L156" s="1"/>
      <c r="M156" s="1"/>
      <c r="N156" s="1"/>
      <c r="O156" s="1"/>
      <c r="P156" s="1"/>
      <c r="Q156" s="1"/>
      <c r="R156" s="1"/>
    </row>
    <row r="157" spans="1:29" ht="15.75" x14ac:dyDescent="0.25">
      <c r="A157" s="137"/>
      <c r="B157" s="153"/>
      <c r="C157" s="117"/>
      <c r="D157" s="16">
        <v>2020</v>
      </c>
      <c r="E157" s="21" t="e">
        <f>#REF!-#REF!</f>
        <v>#REF!</v>
      </c>
      <c r="F157" s="21" t="e">
        <f>#REF!-#REF!</f>
        <v>#REF!</v>
      </c>
      <c r="G157" s="21" t="e">
        <f>#REF!-#REF!</f>
        <v>#REF!</v>
      </c>
      <c r="H157" s="21" t="e">
        <f>#REF!-#REF!</f>
        <v>#REF!</v>
      </c>
      <c r="I157" s="21" t="e">
        <f>#REF!-#REF!</f>
        <v>#REF!</v>
      </c>
      <c r="J157" s="22"/>
      <c r="K157" s="1"/>
      <c r="L157" s="1"/>
      <c r="M157" s="1"/>
      <c r="N157" s="1"/>
      <c r="O157" s="1"/>
      <c r="P157" s="1"/>
      <c r="Q157" s="1"/>
      <c r="R157" s="1"/>
    </row>
    <row r="158" spans="1:29" ht="15.75" x14ac:dyDescent="0.25">
      <c r="A158" s="137"/>
      <c r="B158" s="153"/>
      <c r="C158" s="117"/>
      <c r="D158" s="16">
        <v>2021</v>
      </c>
      <c r="E158" s="21" t="e">
        <f>#REF!-#REF!</f>
        <v>#REF!</v>
      </c>
      <c r="F158" s="21" t="e">
        <f>#REF!-#REF!</f>
        <v>#REF!</v>
      </c>
      <c r="G158" s="21" t="e">
        <f>#REF!-#REF!</f>
        <v>#REF!</v>
      </c>
      <c r="H158" s="21" t="e">
        <f>#REF!-#REF!</f>
        <v>#REF!</v>
      </c>
      <c r="I158" s="21" t="e">
        <f>#REF!-#REF!</f>
        <v>#REF!</v>
      </c>
      <c r="J158" s="22"/>
      <c r="K158" s="1"/>
      <c r="L158" s="1"/>
      <c r="M158" s="1"/>
      <c r="N158" s="1"/>
      <c r="O158" s="1"/>
      <c r="P158" s="1"/>
      <c r="Q158" s="1"/>
      <c r="R158" s="1"/>
    </row>
    <row r="159" spans="1:29" ht="15.75" x14ac:dyDescent="0.25">
      <c r="A159" s="137"/>
      <c r="B159" s="153"/>
      <c r="C159" s="117"/>
      <c r="D159" s="16">
        <v>2022</v>
      </c>
      <c r="E159" s="21" t="e">
        <f>#REF!-#REF!</f>
        <v>#REF!</v>
      </c>
      <c r="F159" s="21" t="e">
        <f>#REF!-#REF!</f>
        <v>#REF!</v>
      </c>
      <c r="G159" s="21" t="e">
        <f>#REF!-#REF!</f>
        <v>#REF!</v>
      </c>
      <c r="H159" s="21" t="e">
        <f>#REF!-#REF!</f>
        <v>#REF!</v>
      </c>
      <c r="I159" s="21" t="e">
        <f>#REF!-#REF!</f>
        <v>#REF!</v>
      </c>
      <c r="J159" s="22"/>
      <c r="K159" s="1"/>
      <c r="L159" s="1"/>
      <c r="M159" s="1"/>
      <c r="N159" s="1"/>
      <c r="O159" s="1"/>
      <c r="P159" s="1"/>
      <c r="Q159" s="1"/>
      <c r="R159" s="1"/>
    </row>
    <row r="160" spans="1:29" ht="15.75" x14ac:dyDescent="0.25">
      <c r="A160" s="137"/>
      <c r="B160" s="153"/>
      <c r="C160" s="117"/>
      <c r="D160" s="16">
        <v>2023</v>
      </c>
      <c r="E160" s="21" t="e">
        <f>#REF!-#REF!</f>
        <v>#REF!</v>
      </c>
      <c r="F160" s="21" t="e">
        <f>#REF!-#REF!</f>
        <v>#REF!</v>
      </c>
      <c r="G160" s="21" t="e">
        <f>#REF!-#REF!</f>
        <v>#REF!</v>
      </c>
      <c r="H160" s="21" t="e">
        <f>#REF!-#REF!</f>
        <v>#REF!</v>
      </c>
      <c r="I160" s="21" t="e">
        <f>#REF!-#REF!</f>
        <v>#REF!</v>
      </c>
      <c r="J160" s="22"/>
      <c r="K160" s="1"/>
      <c r="L160" s="1"/>
      <c r="M160" s="1"/>
      <c r="N160" s="1"/>
      <c r="O160" s="1"/>
      <c r="P160" s="1"/>
      <c r="Q160" s="1"/>
      <c r="R160" s="1"/>
    </row>
    <row r="161" spans="1:18" ht="15.75" x14ac:dyDescent="0.25">
      <c r="A161" s="137"/>
      <c r="B161" s="153"/>
      <c r="C161" s="117"/>
      <c r="D161" s="16" t="s">
        <v>26</v>
      </c>
      <c r="E161" s="21" t="e">
        <f>#REF!-#REF!</f>
        <v>#REF!</v>
      </c>
      <c r="F161" s="21" t="e">
        <f>#REF!-#REF!</f>
        <v>#REF!</v>
      </c>
      <c r="G161" s="21" t="e">
        <f>#REF!-#REF!</f>
        <v>#REF!</v>
      </c>
      <c r="H161" s="21" t="e">
        <f>#REF!-#REF!</f>
        <v>#REF!</v>
      </c>
      <c r="I161" s="21" t="e">
        <f>#REF!-#REF!</f>
        <v>#REF!</v>
      </c>
      <c r="J161" s="22"/>
      <c r="K161" s="1"/>
      <c r="L161" s="1"/>
      <c r="M161" s="1"/>
      <c r="N161" s="1"/>
      <c r="O161" s="1"/>
      <c r="P161" s="1"/>
      <c r="Q161" s="1"/>
      <c r="R161" s="1"/>
    </row>
    <row r="162" spans="1:18" ht="16.5" thickBot="1" x14ac:dyDescent="0.3">
      <c r="A162" s="138"/>
      <c r="B162" s="154"/>
      <c r="C162" s="118"/>
      <c r="D162" s="17" t="s">
        <v>27</v>
      </c>
      <c r="E162" s="21" t="e">
        <f>#REF!-#REF!</f>
        <v>#REF!</v>
      </c>
      <c r="F162" s="21" t="e">
        <f>#REF!-#REF!</f>
        <v>#REF!</v>
      </c>
      <c r="G162" s="21" t="e">
        <f>#REF!-#REF!</f>
        <v>#REF!</v>
      </c>
      <c r="H162" s="21" t="e">
        <f>#REF!-#REF!</f>
        <v>#REF!</v>
      </c>
      <c r="I162" s="21" t="e">
        <f>#REF!-#REF!</f>
        <v>#REF!</v>
      </c>
      <c r="J162" s="23"/>
      <c r="K162" s="1"/>
      <c r="L162" s="1"/>
      <c r="M162" s="1"/>
      <c r="N162" s="1"/>
      <c r="O162" s="1"/>
      <c r="P162" s="1"/>
      <c r="Q162" s="1"/>
      <c r="R162" s="1"/>
    </row>
    <row r="163" spans="1:18" ht="15.75" x14ac:dyDescent="0.25">
      <c r="A163" s="121" t="s">
        <v>153</v>
      </c>
      <c r="B163" s="124" t="s">
        <v>80</v>
      </c>
      <c r="C163" s="116" t="s">
        <v>23</v>
      </c>
      <c r="D163" s="6">
        <v>2019</v>
      </c>
      <c r="E163" s="21" t="e">
        <f>#REF!-#REF!</f>
        <v>#REF!</v>
      </c>
      <c r="F163" s="21" t="e">
        <f>#REF!-#REF!</f>
        <v>#REF!</v>
      </c>
      <c r="G163" s="21" t="e">
        <f>#REF!-#REF!</f>
        <v>#REF!</v>
      </c>
      <c r="H163" s="21" t="e">
        <f>#REF!-#REF!</f>
        <v>#REF!</v>
      </c>
      <c r="I163" s="21" t="e">
        <f>#REF!-#REF!</f>
        <v>#REF!</v>
      </c>
      <c r="J163" s="36"/>
      <c r="K163" s="1"/>
      <c r="L163" s="1"/>
      <c r="M163" s="1"/>
      <c r="N163" s="1"/>
      <c r="O163" s="1"/>
      <c r="P163" s="1"/>
      <c r="Q163" s="1"/>
      <c r="R163" s="1"/>
    </row>
    <row r="164" spans="1:18" ht="15.75" x14ac:dyDescent="0.25">
      <c r="A164" s="122"/>
      <c r="B164" s="125"/>
      <c r="C164" s="117"/>
      <c r="D164" s="2">
        <v>2020</v>
      </c>
      <c r="E164" s="21" t="e">
        <f>#REF!-#REF!</f>
        <v>#REF!</v>
      </c>
      <c r="F164" s="21" t="e">
        <f>#REF!-#REF!</f>
        <v>#REF!</v>
      </c>
      <c r="G164" s="21" t="e">
        <f>#REF!-#REF!</f>
        <v>#REF!</v>
      </c>
      <c r="H164" s="21" t="e">
        <f>#REF!-#REF!</f>
        <v>#REF!</v>
      </c>
      <c r="I164" s="21" t="e">
        <f>#REF!-#REF!</f>
        <v>#REF!</v>
      </c>
      <c r="J164" s="22"/>
      <c r="K164" s="1"/>
      <c r="L164" s="1"/>
      <c r="M164" s="1"/>
      <c r="N164" s="1"/>
      <c r="O164" s="1"/>
      <c r="P164" s="1"/>
      <c r="Q164" s="1"/>
      <c r="R164" s="1"/>
    </row>
    <row r="165" spans="1:18" ht="15.75" x14ac:dyDescent="0.25">
      <c r="A165" s="122"/>
      <c r="B165" s="125"/>
      <c r="C165" s="117"/>
      <c r="D165" s="2">
        <v>2021</v>
      </c>
      <c r="E165" s="21" t="e">
        <f>#REF!-#REF!</f>
        <v>#REF!</v>
      </c>
      <c r="F165" s="21" t="e">
        <f>#REF!-#REF!</f>
        <v>#REF!</v>
      </c>
      <c r="G165" s="21" t="e">
        <f>#REF!-#REF!</f>
        <v>#REF!</v>
      </c>
      <c r="H165" s="21" t="e">
        <f>#REF!-#REF!</f>
        <v>#REF!</v>
      </c>
      <c r="I165" s="21" t="e">
        <f>#REF!-#REF!</f>
        <v>#REF!</v>
      </c>
      <c r="J165" s="22"/>
      <c r="K165" s="1"/>
      <c r="L165" s="1"/>
      <c r="M165" s="1"/>
      <c r="N165" s="1"/>
      <c r="O165" s="1"/>
      <c r="P165" s="1"/>
      <c r="Q165" s="1"/>
      <c r="R165" s="1"/>
    </row>
    <row r="166" spans="1:18" ht="16.5" thickBot="1" x14ac:dyDescent="0.3">
      <c r="A166" s="123"/>
      <c r="B166" s="126"/>
      <c r="C166" s="118"/>
      <c r="D166" s="10" t="s">
        <v>27</v>
      </c>
      <c r="E166" s="21" t="e">
        <f>#REF!-#REF!</f>
        <v>#REF!</v>
      </c>
      <c r="F166" s="21" t="e">
        <f>#REF!-#REF!</f>
        <v>#REF!</v>
      </c>
      <c r="G166" s="21" t="e">
        <f>#REF!-#REF!</f>
        <v>#REF!</v>
      </c>
      <c r="H166" s="21" t="e">
        <f>#REF!-#REF!</f>
        <v>#REF!</v>
      </c>
      <c r="I166" s="21" t="e">
        <f>#REF!-#REF!</f>
        <v>#REF!</v>
      </c>
      <c r="J166" s="23"/>
      <c r="K166" s="1"/>
      <c r="L166" s="1"/>
      <c r="M166" s="1"/>
      <c r="N166" s="1"/>
      <c r="O166" s="1"/>
      <c r="P166" s="1"/>
      <c r="Q166" s="1"/>
      <c r="R166" s="1"/>
    </row>
    <row r="167" spans="1:18" ht="15.75" x14ac:dyDescent="0.25">
      <c r="A167" s="121" t="s">
        <v>152</v>
      </c>
      <c r="B167" s="124" t="s">
        <v>81</v>
      </c>
      <c r="C167" s="116" t="s">
        <v>23</v>
      </c>
      <c r="D167" s="6">
        <v>2019</v>
      </c>
      <c r="E167" s="21" t="e">
        <f>#REF!-#REF!</f>
        <v>#REF!</v>
      </c>
      <c r="F167" s="21" t="e">
        <f>#REF!-#REF!</f>
        <v>#REF!</v>
      </c>
      <c r="G167" s="21" t="e">
        <f>#REF!-#REF!</f>
        <v>#REF!</v>
      </c>
      <c r="H167" s="21" t="e">
        <f>#REF!-#REF!</f>
        <v>#REF!</v>
      </c>
      <c r="I167" s="21" t="e">
        <f>#REF!-#REF!</f>
        <v>#REF!</v>
      </c>
      <c r="J167" s="36"/>
      <c r="K167" s="1"/>
      <c r="L167" s="1"/>
      <c r="M167" s="1"/>
      <c r="N167" s="1"/>
      <c r="O167" s="1"/>
      <c r="P167" s="1"/>
      <c r="Q167" s="1"/>
      <c r="R167" s="1"/>
    </row>
    <row r="168" spans="1:18" ht="34.5" customHeight="1" x14ac:dyDescent="0.25">
      <c r="A168" s="122"/>
      <c r="B168" s="125"/>
      <c r="C168" s="119"/>
      <c r="D168" s="2">
        <v>2020</v>
      </c>
      <c r="E168" s="21" t="e">
        <f>#REF!-#REF!</f>
        <v>#REF!</v>
      </c>
      <c r="F168" s="21" t="e">
        <f>#REF!-#REF!</f>
        <v>#REF!</v>
      </c>
      <c r="G168" s="21" t="e">
        <f>#REF!-#REF!</f>
        <v>#REF!</v>
      </c>
      <c r="H168" s="21" t="e">
        <f>#REF!-#REF!</f>
        <v>#REF!</v>
      </c>
      <c r="I168" s="21" t="e">
        <f>#REF!-#REF!</f>
        <v>#REF!</v>
      </c>
      <c r="J168" s="113" t="s">
        <v>207</v>
      </c>
      <c r="K168" s="1"/>
      <c r="L168" s="1"/>
      <c r="M168" s="1"/>
      <c r="N168" s="1"/>
      <c r="O168" s="1"/>
      <c r="P168" s="1"/>
      <c r="Q168" s="1"/>
      <c r="R168" s="1"/>
    </row>
    <row r="169" spans="1:18" ht="53.25" customHeight="1" x14ac:dyDescent="0.25">
      <c r="A169" s="122"/>
      <c r="B169" s="125"/>
      <c r="C169" s="119"/>
      <c r="D169" s="2">
        <v>2021</v>
      </c>
      <c r="E169" s="21" t="e">
        <f>#REF!-#REF!</f>
        <v>#REF!</v>
      </c>
      <c r="F169" s="21" t="e">
        <f>#REF!-#REF!</f>
        <v>#REF!</v>
      </c>
      <c r="G169" s="21" t="e">
        <f>#REF!-#REF!</f>
        <v>#REF!</v>
      </c>
      <c r="H169" s="21" t="e">
        <f>#REF!-#REF!</f>
        <v>#REF!</v>
      </c>
      <c r="I169" s="21" t="e">
        <f>#REF!-#REF!</f>
        <v>#REF!</v>
      </c>
      <c r="J169" s="127"/>
      <c r="K169" s="1"/>
      <c r="L169" s="1"/>
      <c r="M169" s="1"/>
      <c r="N169" s="1"/>
      <c r="O169" s="1"/>
      <c r="P169" s="1"/>
      <c r="Q169" s="1"/>
      <c r="R169" s="1"/>
    </row>
    <row r="170" spans="1:18" ht="16.5" thickBot="1" x14ac:dyDescent="0.3">
      <c r="A170" s="123"/>
      <c r="B170" s="126"/>
      <c r="C170" s="120"/>
      <c r="D170" s="10" t="s">
        <v>27</v>
      </c>
      <c r="E170" s="21" t="e">
        <f>#REF!-#REF!</f>
        <v>#REF!</v>
      </c>
      <c r="F170" s="21" t="e">
        <f>#REF!-#REF!</f>
        <v>#REF!</v>
      </c>
      <c r="G170" s="21" t="e">
        <f>#REF!-#REF!</f>
        <v>#REF!</v>
      </c>
      <c r="H170" s="21" t="e">
        <f>#REF!-#REF!</f>
        <v>#REF!</v>
      </c>
      <c r="I170" s="21" t="e">
        <f>#REF!-#REF!</f>
        <v>#REF!</v>
      </c>
      <c r="J170" s="23"/>
      <c r="K170" s="1"/>
      <c r="L170" s="1"/>
      <c r="M170" s="1"/>
      <c r="N170" s="1"/>
      <c r="O170" s="1"/>
      <c r="P170" s="1"/>
      <c r="Q170" s="1"/>
      <c r="R170" s="1"/>
    </row>
    <row r="171" spans="1:18" ht="15.75" x14ac:dyDescent="0.25">
      <c r="A171" s="121" t="s">
        <v>83</v>
      </c>
      <c r="B171" s="124" t="s">
        <v>84</v>
      </c>
      <c r="C171" s="116" t="s">
        <v>23</v>
      </c>
      <c r="D171" s="6">
        <v>2019</v>
      </c>
      <c r="E171" s="21" t="e">
        <f>#REF!-#REF!</f>
        <v>#REF!</v>
      </c>
      <c r="F171" s="21" t="e">
        <f>#REF!-#REF!</f>
        <v>#REF!</v>
      </c>
      <c r="G171" s="21" t="e">
        <f>#REF!-#REF!</f>
        <v>#REF!</v>
      </c>
      <c r="H171" s="21" t="e">
        <f>#REF!-#REF!</f>
        <v>#REF!</v>
      </c>
      <c r="I171" s="21" t="e">
        <f>#REF!-#REF!</f>
        <v>#REF!</v>
      </c>
      <c r="J171" s="36"/>
      <c r="K171" s="1"/>
      <c r="L171" s="1"/>
      <c r="M171" s="1"/>
      <c r="N171" s="1"/>
      <c r="O171" s="1"/>
      <c r="P171" s="1"/>
      <c r="Q171" s="1"/>
      <c r="R171" s="1"/>
    </row>
    <row r="172" spans="1:18" ht="30" x14ac:dyDescent="0.25">
      <c r="A172" s="122"/>
      <c r="B172" s="125"/>
      <c r="C172" s="117"/>
      <c r="D172" s="2">
        <v>2020</v>
      </c>
      <c r="E172" s="21" t="e">
        <f>#REF!-#REF!</f>
        <v>#REF!</v>
      </c>
      <c r="F172" s="21" t="e">
        <f>#REF!-#REF!</f>
        <v>#REF!</v>
      </c>
      <c r="G172" s="21" t="e">
        <f>#REF!-#REF!</f>
        <v>#REF!</v>
      </c>
      <c r="H172" s="21" t="e">
        <f>#REF!-#REF!</f>
        <v>#REF!</v>
      </c>
      <c r="I172" s="21" t="e">
        <f>#REF!-#REF!</f>
        <v>#REF!</v>
      </c>
      <c r="J172" s="22" t="s">
        <v>189</v>
      </c>
      <c r="K172" s="1"/>
      <c r="L172" s="1"/>
      <c r="M172" s="1"/>
      <c r="N172" s="1"/>
      <c r="O172" s="1"/>
      <c r="P172" s="1"/>
      <c r="Q172" s="1"/>
      <c r="R172" s="1"/>
    </row>
    <row r="173" spans="1:18" ht="16.5" thickBot="1" x14ac:dyDescent="0.3">
      <c r="A173" s="123"/>
      <c r="B173" s="126"/>
      <c r="C173" s="118"/>
      <c r="D173" s="10" t="s">
        <v>27</v>
      </c>
      <c r="E173" s="21" t="e">
        <f>#REF!-#REF!</f>
        <v>#REF!</v>
      </c>
      <c r="F173" s="21" t="e">
        <f>#REF!-#REF!</f>
        <v>#REF!</v>
      </c>
      <c r="G173" s="21" t="e">
        <f>#REF!-#REF!</f>
        <v>#REF!</v>
      </c>
      <c r="H173" s="21" t="e">
        <f>#REF!-#REF!</f>
        <v>#REF!</v>
      </c>
      <c r="I173" s="21" t="e">
        <f>#REF!-#REF!</f>
        <v>#REF!</v>
      </c>
      <c r="J173" s="23"/>
      <c r="K173" s="1"/>
      <c r="L173" s="1"/>
      <c r="M173" s="1"/>
      <c r="N173" s="1"/>
      <c r="O173" s="1"/>
      <c r="P173" s="1"/>
      <c r="Q173" s="1"/>
      <c r="R173" s="1"/>
    </row>
    <row r="174" spans="1:18" ht="15.75" x14ac:dyDescent="0.25">
      <c r="A174" s="121" t="s">
        <v>9</v>
      </c>
      <c r="B174" s="124" t="s">
        <v>85</v>
      </c>
      <c r="C174" s="116" t="s">
        <v>23</v>
      </c>
      <c r="D174" s="6">
        <v>2019</v>
      </c>
      <c r="E174" s="21" t="e">
        <f>#REF!-#REF!</f>
        <v>#REF!</v>
      </c>
      <c r="F174" s="21" t="e">
        <f>#REF!-#REF!</f>
        <v>#REF!</v>
      </c>
      <c r="G174" s="21" t="e">
        <f>#REF!-#REF!</f>
        <v>#REF!</v>
      </c>
      <c r="H174" s="21" t="e">
        <f>#REF!-#REF!</f>
        <v>#REF!</v>
      </c>
      <c r="I174" s="21" t="e">
        <f>#REF!-#REF!</f>
        <v>#REF!</v>
      </c>
      <c r="J174" s="36"/>
      <c r="K174" s="1"/>
      <c r="L174" s="1"/>
      <c r="M174" s="1"/>
      <c r="N174" s="1"/>
      <c r="O174" s="1"/>
      <c r="P174" s="1"/>
      <c r="Q174" s="1"/>
      <c r="R174" s="1"/>
    </row>
    <row r="175" spans="1:18" ht="15.75" x14ac:dyDescent="0.25">
      <c r="A175" s="122"/>
      <c r="B175" s="125"/>
      <c r="C175" s="117"/>
      <c r="D175" s="2">
        <v>2020</v>
      </c>
      <c r="E175" s="21" t="e">
        <f>#REF!-#REF!</f>
        <v>#REF!</v>
      </c>
      <c r="F175" s="21" t="e">
        <f>#REF!-#REF!</f>
        <v>#REF!</v>
      </c>
      <c r="G175" s="21" t="e">
        <f>#REF!-#REF!</f>
        <v>#REF!</v>
      </c>
      <c r="H175" s="21" t="e">
        <f>#REF!-#REF!</f>
        <v>#REF!</v>
      </c>
      <c r="I175" s="21" t="e">
        <f>#REF!-#REF!</f>
        <v>#REF!</v>
      </c>
      <c r="J175" s="22"/>
      <c r="K175" s="1"/>
      <c r="L175" s="1"/>
      <c r="M175" s="1"/>
      <c r="N175" s="1"/>
      <c r="O175" s="1"/>
      <c r="P175" s="1"/>
      <c r="Q175" s="1"/>
      <c r="R175" s="1"/>
    </row>
    <row r="176" spans="1:18" ht="15.75" x14ac:dyDescent="0.25">
      <c r="A176" s="122"/>
      <c r="B176" s="125"/>
      <c r="C176" s="117"/>
      <c r="D176" s="2">
        <v>2021</v>
      </c>
      <c r="E176" s="21" t="e">
        <f>#REF!-#REF!</f>
        <v>#REF!</v>
      </c>
      <c r="F176" s="21" t="e">
        <f>#REF!-#REF!</f>
        <v>#REF!</v>
      </c>
      <c r="G176" s="21" t="e">
        <f>#REF!-#REF!</f>
        <v>#REF!</v>
      </c>
      <c r="H176" s="21" t="e">
        <f>#REF!-#REF!</f>
        <v>#REF!</v>
      </c>
      <c r="I176" s="21" t="e">
        <f>#REF!-#REF!</f>
        <v>#REF!</v>
      </c>
      <c r="J176" s="22"/>
      <c r="K176" s="1"/>
      <c r="L176" s="1"/>
      <c r="M176" s="1"/>
      <c r="N176" s="1"/>
      <c r="O176" s="1"/>
      <c r="P176" s="1"/>
      <c r="Q176" s="1"/>
      <c r="R176" s="1"/>
    </row>
    <row r="177" spans="1:18" ht="15.75" x14ac:dyDescent="0.25">
      <c r="A177" s="122"/>
      <c r="B177" s="125"/>
      <c r="C177" s="117"/>
      <c r="D177" s="2">
        <v>2022</v>
      </c>
      <c r="E177" s="21" t="e">
        <f>#REF!-#REF!</f>
        <v>#REF!</v>
      </c>
      <c r="F177" s="21" t="e">
        <f>#REF!-#REF!</f>
        <v>#REF!</v>
      </c>
      <c r="G177" s="21" t="e">
        <f>#REF!-#REF!</f>
        <v>#REF!</v>
      </c>
      <c r="H177" s="21" t="e">
        <f>#REF!-#REF!</f>
        <v>#REF!</v>
      </c>
      <c r="I177" s="21" t="e">
        <f>#REF!-#REF!</f>
        <v>#REF!</v>
      </c>
      <c r="J177" s="22"/>
      <c r="K177" s="1"/>
      <c r="L177" s="1"/>
      <c r="M177" s="1"/>
      <c r="N177" s="1"/>
      <c r="O177" s="1"/>
      <c r="P177" s="1"/>
      <c r="Q177" s="1"/>
      <c r="R177" s="1"/>
    </row>
    <row r="178" spans="1:18" ht="15.75" x14ac:dyDescent="0.25">
      <c r="A178" s="122"/>
      <c r="B178" s="125"/>
      <c r="C178" s="117"/>
      <c r="D178" s="2">
        <v>2023</v>
      </c>
      <c r="E178" s="21" t="e">
        <f>#REF!-#REF!</f>
        <v>#REF!</v>
      </c>
      <c r="F178" s="21" t="e">
        <f>#REF!-#REF!</f>
        <v>#REF!</v>
      </c>
      <c r="G178" s="21" t="e">
        <f>#REF!-#REF!</f>
        <v>#REF!</v>
      </c>
      <c r="H178" s="21" t="e">
        <f>#REF!-#REF!</f>
        <v>#REF!</v>
      </c>
      <c r="I178" s="21" t="e">
        <f>#REF!-#REF!</f>
        <v>#REF!</v>
      </c>
      <c r="J178" s="22"/>
      <c r="K178" s="1"/>
      <c r="L178" s="1"/>
      <c r="M178" s="1"/>
      <c r="N178" s="1"/>
      <c r="O178" s="1"/>
      <c r="P178" s="1"/>
      <c r="Q178" s="1"/>
      <c r="R178" s="1"/>
    </row>
    <row r="179" spans="1:18" ht="15.75" x14ac:dyDescent="0.25">
      <c r="A179" s="122"/>
      <c r="B179" s="125"/>
      <c r="C179" s="117"/>
      <c r="D179" s="2" t="s">
        <v>26</v>
      </c>
      <c r="E179" s="21" t="e">
        <f>#REF!-#REF!</f>
        <v>#REF!</v>
      </c>
      <c r="F179" s="21" t="e">
        <f>#REF!-#REF!</f>
        <v>#REF!</v>
      </c>
      <c r="G179" s="21" t="e">
        <f>#REF!-#REF!</f>
        <v>#REF!</v>
      </c>
      <c r="H179" s="21" t="e">
        <f>#REF!-#REF!</f>
        <v>#REF!</v>
      </c>
      <c r="I179" s="21" t="e">
        <f>#REF!-#REF!</f>
        <v>#REF!</v>
      </c>
      <c r="J179" s="22"/>
      <c r="K179" s="1"/>
      <c r="L179" s="1"/>
      <c r="M179" s="1"/>
      <c r="N179" s="1"/>
      <c r="O179" s="1"/>
      <c r="P179" s="1"/>
      <c r="Q179" s="1"/>
      <c r="R179" s="1"/>
    </row>
    <row r="180" spans="1:18" ht="16.5" thickBot="1" x14ac:dyDescent="0.3">
      <c r="A180" s="123"/>
      <c r="B180" s="126"/>
      <c r="C180" s="118"/>
      <c r="D180" s="10" t="s">
        <v>27</v>
      </c>
      <c r="E180" s="21" t="e">
        <f>#REF!-#REF!</f>
        <v>#REF!</v>
      </c>
      <c r="F180" s="21" t="e">
        <f>#REF!-#REF!</f>
        <v>#REF!</v>
      </c>
      <c r="G180" s="21" t="e">
        <f>#REF!-#REF!</f>
        <v>#REF!</v>
      </c>
      <c r="H180" s="21" t="e">
        <f>#REF!-#REF!</f>
        <v>#REF!</v>
      </c>
      <c r="I180" s="21" t="e">
        <f>#REF!-#REF!</f>
        <v>#REF!</v>
      </c>
      <c r="J180" s="23"/>
      <c r="K180" s="1"/>
      <c r="L180" s="1"/>
      <c r="M180" s="1"/>
      <c r="N180" s="1"/>
      <c r="O180" s="1"/>
      <c r="P180" s="1"/>
      <c r="Q180" s="1"/>
      <c r="R180" s="1"/>
    </row>
    <row r="181" spans="1:18" ht="15.75" x14ac:dyDescent="0.25">
      <c r="A181" s="121" t="s">
        <v>150</v>
      </c>
      <c r="B181" s="124" t="s">
        <v>86</v>
      </c>
      <c r="C181" s="116" t="s">
        <v>23</v>
      </c>
      <c r="D181" s="6">
        <v>2019</v>
      </c>
      <c r="E181" s="21" t="e">
        <f>#REF!-#REF!</f>
        <v>#REF!</v>
      </c>
      <c r="F181" s="21" t="e">
        <f>#REF!-#REF!</f>
        <v>#REF!</v>
      </c>
      <c r="G181" s="21" t="e">
        <f>#REF!-#REF!</f>
        <v>#REF!</v>
      </c>
      <c r="H181" s="21" t="e">
        <f>#REF!-#REF!</f>
        <v>#REF!</v>
      </c>
      <c r="I181" s="21" t="e">
        <f>#REF!-#REF!</f>
        <v>#REF!</v>
      </c>
      <c r="J181" s="36"/>
      <c r="K181" s="1"/>
      <c r="L181" s="1"/>
      <c r="M181" s="1"/>
      <c r="N181" s="1"/>
      <c r="O181" s="1"/>
      <c r="P181" s="1"/>
      <c r="Q181" s="1"/>
      <c r="R181" s="1"/>
    </row>
    <row r="182" spans="1:18" ht="15.75" x14ac:dyDescent="0.25">
      <c r="A182" s="122"/>
      <c r="B182" s="125"/>
      <c r="C182" s="117"/>
      <c r="D182" s="2">
        <v>2020</v>
      </c>
      <c r="E182" s="21" t="e">
        <f>#REF!-#REF!</f>
        <v>#REF!</v>
      </c>
      <c r="F182" s="21" t="e">
        <f>#REF!-#REF!</f>
        <v>#REF!</v>
      </c>
      <c r="G182" s="21" t="e">
        <f>#REF!-#REF!</f>
        <v>#REF!</v>
      </c>
      <c r="H182" s="21" t="e">
        <f>#REF!-#REF!</f>
        <v>#REF!</v>
      </c>
      <c r="I182" s="21" t="e">
        <f>#REF!-#REF!</f>
        <v>#REF!</v>
      </c>
      <c r="J182" s="113" t="s">
        <v>207</v>
      </c>
      <c r="K182" s="1"/>
      <c r="L182" s="1"/>
      <c r="M182" s="1"/>
      <c r="N182" s="1"/>
      <c r="O182" s="1"/>
      <c r="P182" s="1"/>
      <c r="Q182" s="1"/>
      <c r="R182" s="1"/>
    </row>
    <row r="183" spans="1:18" ht="15.75" x14ac:dyDescent="0.25">
      <c r="A183" s="122"/>
      <c r="B183" s="125"/>
      <c r="C183" s="117"/>
      <c r="D183" s="2">
        <v>2021</v>
      </c>
      <c r="E183" s="21" t="e">
        <f>#REF!-#REF!</f>
        <v>#REF!</v>
      </c>
      <c r="F183" s="21" t="e">
        <f>#REF!-#REF!</f>
        <v>#REF!</v>
      </c>
      <c r="G183" s="21" t="e">
        <f>#REF!-#REF!</f>
        <v>#REF!</v>
      </c>
      <c r="H183" s="21" t="e">
        <f>#REF!-#REF!</f>
        <v>#REF!</v>
      </c>
      <c r="I183" s="21" t="e">
        <f>#REF!-#REF!</f>
        <v>#REF!</v>
      </c>
      <c r="J183" s="114"/>
      <c r="K183" s="1"/>
      <c r="L183" s="1"/>
      <c r="M183" s="1"/>
      <c r="N183" s="1"/>
      <c r="O183" s="1"/>
      <c r="P183" s="1"/>
      <c r="Q183" s="1"/>
      <c r="R183" s="1"/>
    </row>
    <row r="184" spans="1:18" ht="15.75" x14ac:dyDescent="0.25">
      <c r="A184" s="122"/>
      <c r="B184" s="125"/>
      <c r="C184" s="117"/>
      <c r="D184" s="2">
        <v>2022</v>
      </c>
      <c r="E184" s="21" t="e">
        <f>#REF!-#REF!</f>
        <v>#REF!</v>
      </c>
      <c r="F184" s="21" t="e">
        <f>#REF!-#REF!</f>
        <v>#REF!</v>
      </c>
      <c r="G184" s="21" t="e">
        <f>#REF!-#REF!</f>
        <v>#REF!</v>
      </c>
      <c r="H184" s="21" t="e">
        <f>#REF!-#REF!</f>
        <v>#REF!</v>
      </c>
      <c r="I184" s="21" t="e">
        <f>#REF!-#REF!</f>
        <v>#REF!</v>
      </c>
      <c r="J184" s="114"/>
      <c r="K184" s="1"/>
      <c r="L184" s="1"/>
      <c r="M184" s="1"/>
      <c r="N184" s="1"/>
      <c r="O184" s="1"/>
      <c r="P184" s="1"/>
      <c r="Q184" s="1"/>
      <c r="R184" s="1"/>
    </row>
    <row r="185" spans="1:18" ht="15.75" x14ac:dyDescent="0.25">
      <c r="A185" s="122"/>
      <c r="B185" s="125"/>
      <c r="C185" s="117"/>
      <c r="D185" s="2">
        <v>2023</v>
      </c>
      <c r="E185" s="21" t="e">
        <f>#REF!-#REF!</f>
        <v>#REF!</v>
      </c>
      <c r="F185" s="21" t="e">
        <f>#REF!-#REF!</f>
        <v>#REF!</v>
      </c>
      <c r="G185" s="21" t="e">
        <f>#REF!-#REF!</f>
        <v>#REF!</v>
      </c>
      <c r="H185" s="21" t="e">
        <f>#REF!-#REF!</f>
        <v>#REF!</v>
      </c>
      <c r="I185" s="21" t="e">
        <f>#REF!-#REF!</f>
        <v>#REF!</v>
      </c>
      <c r="J185" s="127"/>
      <c r="K185" s="1"/>
      <c r="L185" s="1"/>
      <c r="M185" s="1"/>
      <c r="N185" s="1"/>
      <c r="O185" s="1"/>
      <c r="P185" s="1"/>
      <c r="Q185" s="1"/>
      <c r="R185" s="1"/>
    </row>
    <row r="186" spans="1:18" ht="15.75" x14ac:dyDescent="0.25">
      <c r="A186" s="122"/>
      <c r="B186" s="125"/>
      <c r="C186" s="117"/>
      <c r="D186" s="2" t="s">
        <v>26</v>
      </c>
      <c r="E186" s="21" t="e">
        <f>#REF!-#REF!</f>
        <v>#REF!</v>
      </c>
      <c r="F186" s="21" t="e">
        <f>#REF!-#REF!</f>
        <v>#REF!</v>
      </c>
      <c r="G186" s="21" t="e">
        <f>#REF!-#REF!</f>
        <v>#REF!</v>
      </c>
      <c r="H186" s="21" t="e">
        <f>#REF!-#REF!</f>
        <v>#REF!</v>
      </c>
      <c r="I186" s="21" t="e">
        <f>#REF!-#REF!</f>
        <v>#REF!</v>
      </c>
      <c r="J186" s="22"/>
      <c r="K186" s="1"/>
      <c r="L186" s="1"/>
      <c r="M186" s="1"/>
      <c r="N186" s="1"/>
      <c r="O186" s="1"/>
      <c r="P186" s="1"/>
      <c r="Q186" s="1"/>
      <c r="R186" s="1"/>
    </row>
    <row r="187" spans="1:18" ht="16.5" thickBot="1" x14ac:dyDescent="0.3">
      <c r="A187" s="123"/>
      <c r="B187" s="126"/>
      <c r="C187" s="118"/>
      <c r="D187" s="10" t="s">
        <v>27</v>
      </c>
      <c r="E187" s="21" t="e">
        <f>#REF!-#REF!</f>
        <v>#REF!</v>
      </c>
      <c r="F187" s="21" t="e">
        <f>#REF!-#REF!</f>
        <v>#REF!</v>
      </c>
      <c r="G187" s="21" t="e">
        <f>#REF!-#REF!</f>
        <v>#REF!</v>
      </c>
      <c r="H187" s="21" t="e">
        <f>#REF!-#REF!</f>
        <v>#REF!</v>
      </c>
      <c r="I187" s="21" t="e">
        <f>#REF!-#REF!</f>
        <v>#REF!</v>
      </c>
      <c r="J187" s="23"/>
      <c r="K187" s="1"/>
      <c r="L187" s="1"/>
      <c r="M187" s="1"/>
      <c r="N187" s="1"/>
      <c r="O187" s="1"/>
      <c r="P187" s="1"/>
      <c r="Q187" s="1"/>
      <c r="R187" s="1"/>
    </row>
    <row r="188" spans="1:18" ht="15.75" x14ac:dyDescent="0.25">
      <c r="A188" s="121" t="s">
        <v>10</v>
      </c>
      <c r="B188" s="124" t="s">
        <v>87</v>
      </c>
      <c r="C188" s="116" t="s">
        <v>23</v>
      </c>
      <c r="D188" s="6">
        <v>2019</v>
      </c>
      <c r="E188" s="21" t="e">
        <f>#REF!-#REF!</f>
        <v>#REF!</v>
      </c>
      <c r="F188" s="21" t="e">
        <f>#REF!-#REF!</f>
        <v>#REF!</v>
      </c>
      <c r="G188" s="21" t="e">
        <f>#REF!-#REF!</f>
        <v>#REF!</v>
      </c>
      <c r="H188" s="21" t="e">
        <f>#REF!-#REF!</f>
        <v>#REF!</v>
      </c>
      <c r="I188" s="21" t="e">
        <f>#REF!-#REF!</f>
        <v>#REF!</v>
      </c>
      <c r="J188" s="36"/>
      <c r="K188" s="1"/>
      <c r="L188" s="1"/>
      <c r="M188" s="1"/>
      <c r="N188" s="1"/>
      <c r="O188" s="1"/>
      <c r="P188" s="1"/>
      <c r="Q188" s="1"/>
      <c r="R188" s="1"/>
    </row>
    <row r="189" spans="1:18" ht="15.75" x14ac:dyDescent="0.25">
      <c r="A189" s="122"/>
      <c r="B189" s="125"/>
      <c r="C189" s="117"/>
      <c r="D189" s="2">
        <v>2020</v>
      </c>
      <c r="E189" s="21" t="e">
        <f>#REF!-#REF!</f>
        <v>#REF!</v>
      </c>
      <c r="F189" s="21" t="e">
        <f>#REF!-#REF!</f>
        <v>#REF!</v>
      </c>
      <c r="G189" s="21" t="e">
        <f>#REF!-#REF!</f>
        <v>#REF!</v>
      </c>
      <c r="H189" s="21" t="e">
        <f>#REF!-#REF!</f>
        <v>#REF!</v>
      </c>
      <c r="I189" s="21" t="e">
        <f>#REF!-#REF!</f>
        <v>#REF!</v>
      </c>
      <c r="J189" s="22"/>
      <c r="K189" s="1"/>
      <c r="L189" s="1"/>
      <c r="M189" s="1"/>
      <c r="N189" s="1"/>
      <c r="O189" s="1"/>
      <c r="P189" s="1"/>
      <c r="Q189" s="1"/>
      <c r="R189" s="1"/>
    </row>
    <row r="190" spans="1:18" ht="15.75" x14ac:dyDescent="0.25">
      <c r="A190" s="122"/>
      <c r="B190" s="125"/>
      <c r="C190" s="117"/>
      <c r="D190" s="2">
        <v>2021</v>
      </c>
      <c r="E190" s="21" t="e">
        <f>#REF!-#REF!</f>
        <v>#REF!</v>
      </c>
      <c r="F190" s="21" t="e">
        <f>#REF!-#REF!</f>
        <v>#REF!</v>
      </c>
      <c r="G190" s="21" t="e">
        <f>#REF!-#REF!</f>
        <v>#REF!</v>
      </c>
      <c r="H190" s="21" t="e">
        <f>#REF!-#REF!</f>
        <v>#REF!</v>
      </c>
      <c r="I190" s="21" t="e">
        <f>#REF!-#REF!</f>
        <v>#REF!</v>
      </c>
      <c r="J190" s="22"/>
      <c r="K190" s="1"/>
      <c r="L190" s="1"/>
      <c r="M190" s="1"/>
      <c r="N190" s="1"/>
      <c r="O190" s="1"/>
      <c r="P190" s="1"/>
      <c r="Q190" s="1"/>
      <c r="R190" s="1"/>
    </row>
    <row r="191" spans="1:18" ht="15.75" x14ac:dyDescent="0.25">
      <c r="A191" s="122"/>
      <c r="B191" s="125"/>
      <c r="C191" s="117"/>
      <c r="D191" s="2">
        <v>2022</v>
      </c>
      <c r="E191" s="21" t="e">
        <f>#REF!-#REF!</f>
        <v>#REF!</v>
      </c>
      <c r="F191" s="21" t="e">
        <f>#REF!-#REF!</f>
        <v>#REF!</v>
      </c>
      <c r="G191" s="21" t="e">
        <f>#REF!-#REF!</f>
        <v>#REF!</v>
      </c>
      <c r="H191" s="21" t="e">
        <f>#REF!-#REF!</f>
        <v>#REF!</v>
      </c>
      <c r="I191" s="21" t="e">
        <f>#REF!-#REF!</f>
        <v>#REF!</v>
      </c>
      <c r="J191" s="22"/>
      <c r="K191" s="1"/>
      <c r="L191" s="1"/>
      <c r="M191" s="1"/>
      <c r="N191" s="1"/>
      <c r="O191" s="1"/>
      <c r="P191" s="1"/>
      <c r="Q191" s="1"/>
      <c r="R191" s="1"/>
    </row>
    <row r="192" spans="1:18" ht="15.75" x14ac:dyDescent="0.25">
      <c r="A192" s="122"/>
      <c r="B192" s="125"/>
      <c r="C192" s="117"/>
      <c r="D192" s="2">
        <v>2023</v>
      </c>
      <c r="E192" s="21" t="e">
        <f>#REF!-#REF!</f>
        <v>#REF!</v>
      </c>
      <c r="F192" s="21" t="e">
        <f>#REF!-#REF!</f>
        <v>#REF!</v>
      </c>
      <c r="G192" s="21" t="e">
        <f>#REF!-#REF!</f>
        <v>#REF!</v>
      </c>
      <c r="H192" s="21" t="e">
        <f>#REF!-#REF!</f>
        <v>#REF!</v>
      </c>
      <c r="I192" s="21" t="e">
        <f>#REF!-#REF!</f>
        <v>#REF!</v>
      </c>
      <c r="J192" s="22"/>
      <c r="K192" s="1"/>
      <c r="L192" s="1"/>
      <c r="M192" s="1"/>
      <c r="N192" s="1"/>
      <c r="O192" s="1"/>
      <c r="P192" s="1"/>
      <c r="Q192" s="1"/>
      <c r="R192" s="1"/>
    </row>
    <row r="193" spans="1:18" ht="15.75" x14ac:dyDescent="0.25">
      <c r="A193" s="122"/>
      <c r="B193" s="125"/>
      <c r="C193" s="117"/>
      <c r="D193" s="2" t="s">
        <v>26</v>
      </c>
      <c r="E193" s="21" t="e">
        <f>#REF!-#REF!</f>
        <v>#REF!</v>
      </c>
      <c r="F193" s="21" t="e">
        <f>#REF!-#REF!</f>
        <v>#REF!</v>
      </c>
      <c r="G193" s="21" t="e">
        <f>#REF!-#REF!</f>
        <v>#REF!</v>
      </c>
      <c r="H193" s="21" t="e">
        <f>#REF!-#REF!</f>
        <v>#REF!</v>
      </c>
      <c r="I193" s="21" t="e">
        <f>#REF!-#REF!</f>
        <v>#REF!</v>
      </c>
      <c r="J193" s="22"/>
      <c r="K193" s="1"/>
      <c r="L193" s="1"/>
      <c r="M193" s="1"/>
      <c r="N193" s="1"/>
      <c r="O193" s="1"/>
      <c r="P193" s="1"/>
      <c r="Q193" s="1"/>
      <c r="R193" s="1"/>
    </row>
    <row r="194" spans="1:18" ht="16.5" thickBot="1" x14ac:dyDescent="0.3">
      <c r="A194" s="123"/>
      <c r="B194" s="126"/>
      <c r="C194" s="118"/>
      <c r="D194" s="10" t="s">
        <v>27</v>
      </c>
      <c r="E194" s="21" t="e">
        <f>#REF!-#REF!</f>
        <v>#REF!</v>
      </c>
      <c r="F194" s="21" t="e">
        <f>#REF!-#REF!</f>
        <v>#REF!</v>
      </c>
      <c r="G194" s="21" t="e">
        <f>#REF!-#REF!</f>
        <v>#REF!</v>
      </c>
      <c r="H194" s="21" t="e">
        <f>#REF!-#REF!</f>
        <v>#REF!</v>
      </c>
      <c r="I194" s="21" t="e">
        <f>#REF!-#REF!</f>
        <v>#REF!</v>
      </c>
      <c r="J194" s="23"/>
      <c r="K194" s="1"/>
      <c r="L194" s="1"/>
      <c r="M194" s="1"/>
      <c r="N194" s="1"/>
      <c r="O194" s="1"/>
      <c r="P194" s="1"/>
      <c r="Q194" s="1"/>
      <c r="R194" s="1"/>
    </row>
    <row r="195" spans="1:18" ht="15.75" x14ac:dyDescent="0.25">
      <c r="A195" s="121" t="s">
        <v>88</v>
      </c>
      <c r="B195" s="124" t="s">
        <v>89</v>
      </c>
      <c r="C195" s="116" t="s">
        <v>23</v>
      </c>
      <c r="D195" s="6">
        <v>2019</v>
      </c>
      <c r="E195" s="21" t="e">
        <f>#REF!-#REF!</f>
        <v>#REF!</v>
      </c>
      <c r="F195" s="21" t="e">
        <f>#REF!-#REF!</f>
        <v>#REF!</v>
      </c>
      <c r="G195" s="21" t="e">
        <f>#REF!-#REF!</f>
        <v>#REF!</v>
      </c>
      <c r="H195" s="21" t="e">
        <f>#REF!-#REF!</f>
        <v>#REF!</v>
      </c>
      <c r="I195" s="21" t="e">
        <f>#REF!-#REF!</f>
        <v>#REF!</v>
      </c>
      <c r="J195" s="36"/>
      <c r="K195" s="1"/>
      <c r="L195" s="1"/>
      <c r="M195" s="1"/>
      <c r="N195" s="1"/>
      <c r="O195" s="1"/>
      <c r="P195" s="1"/>
      <c r="Q195" s="1"/>
      <c r="R195" s="1"/>
    </row>
    <row r="196" spans="1:18" ht="15.75" x14ac:dyDescent="0.25">
      <c r="A196" s="122"/>
      <c r="B196" s="125"/>
      <c r="C196" s="117"/>
      <c r="D196" s="2">
        <v>2020</v>
      </c>
      <c r="E196" s="21" t="e">
        <f>#REF!-#REF!</f>
        <v>#REF!</v>
      </c>
      <c r="F196" s="21" t="e">
        <f>#REF!-#REF!</f>
        <v>#REF!</v>
      </c>
      <c r="G196" s="21" t="e">
        <f>#REF!-#REF!</f>
        <v>#REF!</v>
      </c>
      <c r="H196" s="21" t="e">
        <f>#REF!-#REF!</f>
        <v>#REF!</v>
      </c>
      <c r="I196" s="21" t="e">
        <f>#REF!-#REF!</f>
        <v>#REF!</v>
      </c>
      <c r="J196" s="113" t="s">
        <v>207</v>
      </c>
      <c r="K196" s="1"/>
      <c r="L196" s="1"/>
      <c r="M196" s="1"/>
      <c r="N196" s="1"/>
      <c r="O196" s="1"/>
      <c r="P196" s="1"/>
      <c r="Q196" s="1"/>
      <c r="R196" s="1"/>
    </row>
    <row r="197" spans="1:18" ht="15.75" x14ac:dyDescent="0.25">
      <c r="A197" s="122"/>
      <c r="B197" s="125"/>
      <c r="C197" s="117"/>
      <c r="D197" s="2">
        <v>2021</v>
      </c>
      <c r="E197" s="21" t="e">
        <f>#REF!-#REF!</f>
        <v>#REF!</v>
      </c>
      <c r="F197" s="21" t="e">
        <f>#REF!-#REF!</f>
        <v>#REF!</v>
      </c>
      <c r="G197" s="21" t="e">
        <f>#REF!-#REF!</f>
        <v>#REF!</v>
      </c>
      <c r="H197" s="21" t="e">
        <f>#REF!-#REF!</f>
        <v>#REF!</v>
      </c>
      <c r="I197" s="21" t="e">
        <f>#REF!-#REF!</f>
        <v>#REF!</v>
      </c>
      <c r="J197" s="114"/>
      <c r="K197" s="1"/>
      <c r="L197" s="1"/>
      <c r="M197" s="1"/>
      <c r="N197" s="1"/>
      <c r="O197" s="1"/>
      <c r="P197" s="1"/>
      <c r="Q197" s="1"/>
      <c r="R197" s="1"/>
    </row>
    <row r="198" spans="1:18" ht="15.75" x14ac:dyDescent="0.25">
      <c r="A198" s="122"/>
      <c r="B198" s="125"/>
      <c r="C198" s="117"/>
      <c r="D198" s="2">
        <v>2022</v>
      </c>
      <c r="E198" s="21" t="e">
        <f>#REF!-#REF!</f>
        <v>#REF!</v>
      </c>
      <c r="F198" s="21" t="e">
        <f>#REF!-#REF!</f>
        <v>#REF!</v>
      </c>
      <c r="G198" s="21" t="e">
        <f>#REF!-#REF!</f>
        <v>#REF!</v>
      </c>
      <c r="H198" s="21" t="e">
        <f>#REF!-#REF!</f>
        <v>#REF!</v>
      </c>
      <c r="I198" s="21" t="e">
        <f>#REF!-#REF!</f>
        <v>#REF!</v>
      </c>
      <c r="J198" s="114"/>
      <c r="K198" s="1"/>
      <c r="L198" s="1"/>
      <c r="M198" s="1"/>
      <c r="N198" s="1"/>
      <c r="O198" s="1"/>
      <c r="P198" s="1"/>
      <c r="Q198" s="1"/>
      <c r="R198" s="1"/>
    </row>
    <row r="199" spans="1:18" ht="15.75" x14ac:dyDescent="0.25">
      <c r="A199" s="122"/>
      <c r="B199" s="125"/>
      <c r="C199" s="117"/>
      <c r="D199" s="2">
        <v>2023</v>
      </c>
      <c r="E199" s="21" t="e">
        <f>#REF!-#REF!</f>
        <v>#REF!</v>
      </c>
      <c r="F199" s="21" t="e">
        <f>#REF!-#REF!</f>
        <v>#REF!</v>
      </c>
      <c r="G199" s="21" t="e">
        <f>#REF!-#REF!</f>
        <v>#REF!</v>
      </c>
      <c r="H199" s="21" t="e">
        <f>#REF!-#REF!</f>
        <v>#REF!</v>
      </c>
      <c r="I199" s="21" t="e">
        <f>#REF!-#REF!</f>
        <v>#REF!</v>
      </c>
      <c r="J199" s="127"/>
      <c r="K199" s="1"/>
      <c r="L199" s="1"/>
      <c r="M199" s="1"/>
      <c r="N199" s="1"/>
      <c r="O199" s="1"/>
      <c r="P199" s="1"/>
      <c r="Q199" s="1"/>
      <c r="R199" s="1"/>
    </row>
    <row r="200" spans="1:18" ht="15.75" x14ac:dyDescent="0.25">
      <c r="A200" s="122"/>
      <c r="B200" s="125"/>
      <c r="C200" s="117"/>
      <c r="D200" s="2" t="s">
        <v>26</v>
      </c>
      <c r="E200" s="21" t="e">
        <f>#REF!-#REF!</f>
        <v>#REF!</v>
      </c>
      <c r="F200" s="21" t="e">
        <f>#REF!-#REF!</f>
        <v>#REF!</v>
      </c>
      <c r="G200" s="21" t="e">
        <f>#REF!-#REF!</f>
        <v>#REF!</v>
      </c>
      <c r="H200" s="21" t="e">
        <f>#REF!-#REF!</f>
        <v>#REF!</v>
      </c>
      <c r="I200" s="21" t="e">
        <f>#REF!-#REF!</f>
        <v>#REF!</v>
      </c>
      <c r="J200" s="22"/>
      <c r="K200" s="1"/>
      <c r="L200" s="1"/>
      <c r="M200" s="1"/>
      <c r="N200" s="1"/>
      <c r="O200" s="1"/>
      <c r="P200" s="1"/>
      <c r="Q200" s="1"/>
      <c r="R200" s="1"/>
    </row>
    <row r="201" spans="1:18" ht="16.5" thickBot="1" x14ac:dyDescent="0.3">
      <c r="A201" s="123"/>
      <c r="B201" s="126"/>
      <c r="C201" s="118"/>
      <c r="D201" s="10" t="s">
        <v>27</v>
      </c>
      <c r="E201" s="21" t="e">
        <f>#REF!-#REF!</f>
        <v>#REF!</v>
      </c>
      <c r="F201" s="21" t="e">
        <f>#REF!-#REF!</f>
        <v>#REF!</v>
      </c>
      <c r="G201" s="21" t="e">
        <f>#REF!-#REF!</f>
        <v>#REF!</v>
      </c>
      <c r="H201" s="21" t="e">
        <f>#REF!-#REF!</f>
        <v>#REF!</v>
      </c>
      <c r="I201" s="21" t="e">
        <f>#REF!-#REF!</f>
        <v>#REF!</v>
      </c>
      <c r="J201" s="23"/>
      <c r="K201" s="1"/>
      <c r="L201" s="1"/>
      <c r="M201" s="1"/>
      <c r="N201" s="1"/>
      <c r="O201" s="1"/>
      <c r="P201" s="1"/>
      <c r="Q201" s="1"/>
      <c r="R201" s="1"/>
    </row>
    <row r="202" spans="1:18" ht="15.75" x14ac:dyDescent="0.25">
      <c r="A202" s="121" t="s">
        <v>12</v>
      </c>
      <c r="B202" s="124" t="s">
        <v>93</v>
      </c>
      <c r="C202" s="116" t="s">
        <v>23</v>
      </c>
      <c r="D202" s="6">
        <v>2019</v>
      </c>
      <c r="E202" s="21" t="e">
        <f>#REF!-#REF!</f>
        <v>#REF!</v>
      </c>
      <c r="F202" s="21" t="e">
        <f>#REF!-#REF!</f>
        <v>#REF!</v>
      </c>
      <c r="G202" s="21" t="e">
        <f>#REF!-#REF!</f>
        <v>#REF!</v>
      </c>
      <c r="H202" s="21" t="e">
        <f>#REF!-#REF!</f>
        <v>#REF!</v>
      </c>
      <c r="I202" s="21" t="e">
        <f>#REF!-#REF!</f>
        <v>#REF!</v>
      </c>
      <c r="J202" s="22"/>
      <c r="K202" s="1"/>
      <c r="L202" s="1"/>
      <c r="M202" s="1"/>
      <c r="N202" s="1"/>
      <c r="O202" s="1"/>
      <c r="P202" s="1"/>
      <c r="Q202" s="1"/>
      <c r="R202" s="1"/>
    </row>
    <row r="203" spans="1:18" ht="15.75" x14ac:dyDescent="0.25">
      <c r="A203" s="122"/>
      <c r="B203" s="125"/>
      <c r="C203" s="117"/>
      <c r="D203" s="2">
        <v>2020</v>
      </c>
      <c r="E203" s="21" t="e">
        <f>#REF!-#REF!</f>
        <v>#REF!</v>
      </c>
      <c r="F203" s="21" t="e">
        <f>#REF!-#REF!</f>
        <v>#REF!</v>
      </c>
      <c r="G203" s="21" t="e">
        <f>#REF!-#REF!</f>
        <v>#REF!</v>
      </c>
      <c r="H203" s="21" t="e">
        <f>#REF!-#REF!</f>
        <v>#REF!</v>
      </c>
      <c r="I203" s="21" t="e">
        <f>#REF!-#REF!</f>
        <v>#REF!</v>
      </c>
      <c r="J203" s="113" t="s">
        <v>207</v>
      </c>
      <c r="K203" s="1"/>
      <c r="L203" s="1"/>
      <c r="M203" s="1"/>
      <c r="N203" s="1"/>
      <c r="O203" s="1"/>
      <c r="P203" s="1"/>
      <c r="Q203" s="1"/>
      <c r="R203" s="1"/>
    </row>
    <row r="204" spans="1:18" ht="15.75" x14ac:dyDescent="0.25">
      <c r="A204" s="122"/>
      <c r="B204" s="125"/>
      <c r="C204" s="117"/>
      <c r="D204" s="2">
        <v>2021</v>
      </c>
      <c r="E204" s="21" t="e">
        <f>#REF!-#REF!</f>
        <v>#REF!</v>
      </c>
      <c r="F204" s="21" t="e">
        <f>#REF!-#REF!</f>
        <v>#REF!</v>
      </c>
      <c r="G204" s="21" t="e">
        <f>#REF!-#REF!</f>
        <v>#REF!</v>
      </c>
      <c r="H204" s="21" t="e">
        <f>#REF!-#REF!</f>
        <v>#REF!</v>
      </c>
      <c r="I204" s="21" t="e">
        <f>#REF!-#REF!</f>
        <v>#REF!</v>
      </c>
      <c r="J204" s="114"/>
      <c r="K204" s="1"/>
      <c r="L204" s="1"/>
      <c r="M204" s="1"/>
      <c r="N204" s="1"/>
      <c r="O204" s="1"/>
      <c r="P204" s="1"/>
      <c r="Q204" s="1"/>
      <c r="R204" s="1"/>
    </row>
    <row r="205" spans="1:18" ht="16.5" thickBot="1" x14ac:dyDescent="0.3">
      <c r="A205" s="123"/>
      <c r="B205" s="126"/>
      <c r="C205" s="118"/>
      <c r="D205" s="10" t="s">
        <v>27</v>
      </c>
      <c r="E205" s="21" t="e">
        <f>#REF!-#REF!</f>
        <v>#REF!</v>
      </c>
      <c r="F205" s="21" t="e">
        <f>#REF!-#REF!</f>
        <v>#REF!</v>
      </c>
      <c r="G205" s="21" t="e">
        <f>#REF!-#REF!</f>
        <v>#REF!</v>
      </c>
      <c r="H205" s="21" t="e">
        <f>#REF!-#REF!</f>
        <v>#REF!</v>
      </c>
      <c r="I205" s="21" t="e">
        <f>#REF!-#REF!</f>
        <v>#REF!</v>
      </c>
      <c r="J205" s="115"/>
      <c r="K205" s="1"/>
      <c r="L205" s="1"/>
      <c r="M205" s="1"/>
      <c r="N205" s="1"/>
      <c r="O205" s="1"/>
      <c r="P205" s="1"/>
      <c r="Q205" s="1"/>
      <c r="R205" s="1"/>
    </row>
    <row r="206" spans="1:18" ht="15.75" customHeight="1" x14ac:dyDescent="0.25">
      <c r="A206" s="121" t="s">
        <v>94</v>
      </c>
      <c r="B206" s="124" t="s">
        <v>95</v>
      </c>
      <c r="C206" s="116" t="s">
        <v>23</v>
      </c>
      <c r="D206" s="6">
        <v>2019</v>
      </c>
      <c r="E206" s="21" t="e">
        <f>#REF!-#REF!</f>
        <v>#REF!</v>
      </c>
      <c r="F206" s="21" t="e">
        <f>#REF!-#REF!</f>
        <v>#REF!</v>
      </c>
      <c r="G206" s="21" t="e">
        <f>#REF!-#REF!</f>
        <v>#REF!</v>
      </c>
      <c r="H206" s="21" t="e">
        <f>#REF!-#REF!</f>
        <v>#REF!</v>
      </c>
      <c r="I206" s="21" t="e">
        <f>#REF!-#REF!</f>
        <v>#REF!</v>
      </c>
      <c r="J206" s="36"/>
      <c r="K206" s="1"/>
      <c r="L206" s="1"/>
      <c r="M206" s="1"/>
      <c r="N206" s="1"/>
      <c r="O206" s="1"/>
      <c r="P206" s="1"/>
      <c r="Q206" s="1"/>
      <c r="R206" s="1"/>
    </row>
    <row r="207" spans="1:18" ht="15.75" x14ac:dyDescent="0.25">
      <c r="A207" s="122"/>
      <c r="B207" s="125"/>
      <c r="C207" s="117"/>
      <c r="D207" s="2">
        <v>2020</v>
      </c>
      <c r="E207" s="21" t="e">
        <f>#REF!-#REF!</f>
        <v>#REF!</v>
      </c>
      <c r="F207" s="21" t="e">
        <f>#REF!-#REF!</f>
        <v>#REF!</v>
      </c>
      <c r="G207" s="21" t="e">
        <f>#REF!-#REF!</f>
        <v>#REF!</v>
      </c>
      <c r="H207" s="21" t="e">
        <f>#REF!-#REF!</f>
        <v>#REF!</v>
      </c>
      <c r="I207" s="21" t="e">
        <f>#REF!-#REF!</f>
        <v>#REF!</v>
      </c>
      <c r="J207" s="113" t="s">
        <v>207</v>
      </c>
      <c r="K207" s="1"/>
      <c r="L207" s="1"/>
      <c r="M207" s="1"/>
      <c r="N207" s="1"/>
      <c r="O207" s="1"/>
      <c r="P207" s="1"/>
      <c r="Q207" s="1"/>
      <c r="R207" s="1"/>
    </row>
    <row r="208" spans="1:18" ht="15.75" x14ac:dyDescent="0.25">
      <c r="A208" s="122"/>
      <c r="B208" s="125"/>
      <c r="C208" s="117"/>
      <c r="D208" s="2">
        <v>2021</v>
      </c>
      <c r="E208" s="21" t="e">
        <f>#REF!-#REF!</f>
        <v>#REF!</v>
      </c>
      <c r="F208" s="21" t="e">
        <f>#REF!-#REF!</f>
        <v>#REF!</v>
      </c>
      <c r="G208" s="21" t="e">
        <f>#REF!-#REF!</f>
        <v>#REF!</v>
      </c>
      <c r="H208" s="21" t="e">
        <f>#REF!-#REF!</f>
        <v>#REF!</v>
      </c>
      <c r="I208" s="21" t="e">
        <f>#REF!-#REF!</f>
        <v>#REF!</v>
      </c>
      <c r="J208" s="127"/>
      <c r="K208" s="1"/>
      <c r="L208" s="1"/>
      <c r="M208" s="1"/>
      <c r="N208" s="1"/>
      <c r="O208" s="1"/>
      <c r="P208" s="1"/>
      <c r="Q208" s="1"/>
      <c r="R208" s="1"/>
    </row>
    <row r="209" spans="1:18" ht="16.5" thickBot="1" x14ac:dyDescent="0.3">
      <c r="A209" s="123"/>
      <c r="B209" s="126"/>
      <c r="C209" s="118"/>
      <c r="D209" s="10" t="s">
        <v>27</v>
      </c>
      <c r="E209" s="21" t="e">
        <f>#REF!-#REF!</f>
        <v>#REF!</v>
      </c>
      <c r="F209" s="21" t="e">
        <f>#REF!-#REF!</f>
        <v>#REF!</v>
      </c>
      <c r="G209" s="21" t="e">
        <f>#REF!-#REF!</f>
        <v>#REF!</v>
      </c>
      <c r="H209" s="21" t="e">
        <f>#REF!-#REF!</f>
        <v>#REF!</v>
      </c>
      <c r="I209" s="21" t="e">
        <f>#REF!-#REF!</f>
        <v>#REF!</v>
      </c>
      <c r="J209" s="23"/>
      <c r="K209" s="1"/>
      <c r="L209" s="1"/>
      <c r="M209" s="1"/>
      <c r="N209" s="1"/>
      <c r="O209" s="1"/>
      <c r="P209" s="1"/>
      <c r="Q209" s="1"/>
      <c r="R209" s="1"/>
    </row>
    <row r="210" spans="1:18" ht="15.75" x14ac:dyDescent="0.25">
      <c r="A210" s="121" t="s">
        <v>102</v>
      </c>
      <c r="B210" s="124" t="s">
        <v>103</v>
      </c>
      <c r="C210" s="116" t="s">
        <v>23</v>
      </c>
      <c r="D210" s="6">
        <v>2019</v>
      </c>
      <c r="E210" s="21" t="e">
        <f>#REF!-#REF!</f>
        <v>#REF!</v>
      </c>
      <c r="F210" s="21" t="e">
        <f>#REF!-#REF!</f>
        <v>#REF!</v>
      </c>
      <c r="G210" s="21" t="e">
        <f>#REF!-#REF!</f>
        <v>#REF!</v>
      </c>
      <c r="H210" s="21" t="e">
        <f>#REF!-#REF!</f>
        <v>#REF!</v>
      </c>
      <c r="I210" s="21" t="e">
        <f>#REF!-#REF!</f>
        <v>#REF!</v>
      </c>
      <c r="J210" s="36"/>
      <c r="K210" s="1"/>
      <c r="L210" s="1"/>
      <c r="M210" s="1"/>
      <c r="N210" s="1"/>
      <c r="O210" s="1"/>
      <c r="P210" s="1"/>
      <c r="Q210" s="1"/>
      <c r="R210" s="1"/>
    </row>
    <row r="211" spans="1:18" ht="15.75" x14ac:dyDescent="0.25">
      <c r="A211" s="122"/>
      <c r="B211" s="125"/>
      <c r="C211" s="132"/>
      <c r="D211" s="2">
        <v>2020</v>
      </c>
      <c r="E211" s="21" t="e">
        <f>#REF!-#REF!</f>
        <v>#REF!</v>
      </c>
      <c r="F211" s="21" t="e">
        <f>#REF!-#REF!</f>
        <v>#REF!</v>
      </c>
      <c r="G211" s="21" t="e">
        <f>#REF!-#REF!</f>
        <v>#REF!</v>
      </c>
      <c r="H211" s="21" t="e">
        <f>#REF!-#REF!</f>
        <v>#REF!</v>
      </c>
      <c r="I211" s="21" t="e">
        <f>#REF!-#REF!</f>
        <v>#REF!</v>
      </c>
      <c r="J211" s="131" t="s">
        <v>207</v>
      </c>
      <c r="K211" s="1"/>
      <c r="L211" s="1"/>
      <c r="M211" s="1"/>
      <c r="N211" s="1"/>
      <c r="O211" s="1"/>
      <c r="P211" s="1"/>
      <c r="Q211" s="1"/>
      <c r="R211" s="1"/>
    </row>
    <row r="212" spans="1:18" ht="15.75" x14ac:dyDescent="0.25">
      <c r="A212" s="122"/>
      <c r="B212" s="125"/>
      <c r="C212" s="132"/>
      <c r="D212" s="2">
        <v>2021</v>
      </c>
      <c r="E212" s="21" t="e">
        <f>#REF!-#REF!</f>
        <v>#REF!</v>
      </c>
      <c r="F212" s="21" t="e">
        <f>#REF!-#REF!</f>
        <v>#REF!</v>
      </c>
      <c r="G212" s="21" t="e">
        <f>#REF!-#REF!</f>
        <v>#REF!</v>
      </c>
      <c r="H212" s="21" t="e">
        <f>#REF!-#REF!</f>
        <v>#REF!</v>
      </c>
      <c r="I212" s="21" t="e">
        <f>#REF!-#REF!</f>
        <v>#REF!</v>
      </c>
      <c r="J212" s="114"/>
      <c r="K212" s="1"/>
      <c r="L212" s="1"/>
      <c r="M212" s="1"/>
      <c r="N212" s="1"/>
      <c r="O212" s="1"/>
      <c r="P212" s="1"/>
      <c r="Q212" s="1"/>
      <c r="R212" s="1"/>
    </row>
    <row r="213" spans="1:18" ht="15.75" x14ac:dyDescent="0.25">
      <c r="A213" s="122"/>
      <c r="B213" s="125"/>
      <c r="C213" s="132"/>
      <c r="D213" s="2">
        <v>2022</v>
      </c>
      <c r="E213" s="21" t="e">
        <f>#REF!-#REF!</f>
        <v>#REF!</v>
      </c>
      <c r="F213" s="21" t="e">
        <f>#REF!-#REF!</f>
        <v>#REF!</v>
      </c>
      <c r="G213" s="21" t="e">
        <f>#REF!-#REF!</f>
        <v>#REF!</v>
      </c>
      <c r="H213" s="21" t="e">
        <f>#REF!-#REF!</f>
        <v>#REF!</v>
      </c>
      <c r="I213" s="21" t="e">
        <f>#REF!-#REF!</f>
        <v>#REF!</v>
      </c>
      <c r="J213" s="114"/>
      <c r="K213" s="1"/>
      <c r="L213" s="1"/>
      <c r="M213" s="1"/>
      <c r="N213" s="1"/>
      <c r="O213" s="1"/>
      <c r="P213" s="1"/>
      <c r="Q213" s="1"/>
      <c r="R213" s="1"/>
    </row>
    <row r="214" spans="1:18" ht="15.75" x14ac:dyDescent="0.25">
      <c r="A214" s="122"/>
      <c r="B214" s="125"/>
      <c r="C214" s="132"/>
      <c r="D214" s="2">
        <v>2023</v>
      </c>
      <c r="E214" s="21" t="e">
        <f>#REF!-#REF!</f>
        <v>#REF!</v>
      </c>
      <c r="F214" s="21" t="e">
        <f>#REF!-#REF!</f>
        <v>#REF!</v>
      </c>
      <c r="G214" s="21" t="e">
        <f>#REF!-#REF!</f>
        <v>#REF!</v>
      </c>
      <c r="H214" s="21" t="e">
        <f>#REF!-#REF!</f>
        <v>#REF!</v>
      </c>
      <c r="I214" s="21" t="e">
        <f>#REF!-#REF!</f>
        <v>#REF!</v>
      </c>
      <c r="J214" s="127"/>
      <c r="K214" s="1"/>
      <c r="L214" s="1"/>
      <c r="M214" s="1"/>
      <c r="N214" s="1"/>
      <c r="O214" s="1"/>
      <c r="P214" s="1"/>
      <c r="Q214" s="1"/>
      <c r="R214" s="1"/>
    </row>
    <row r="215" spans="1:18" ht="15.75" x14ac:dyDescent="0.25">
      <c r="A215" s="122"/>
      <c r="B215" s="125"/>
      <c r="C215" s="132"/>
      <c r="D215" s="2" t="s">
        <v>26</v>
      </c>
      <c r="E215" s="21" t="e">
        <f>#REF!-#REF!</f>
        <v>#REF!</v>
      </c>
      <c r="F215" s="21" t="e">
        <f>#REF!-#REF!</f>
        <v>#REF!</v>
      </c>
      <c r="G215" s="21" t="e">
        <f>#REF!-#REF!</f>
        <v>#REF!</v>
      </c>
      <c r="H215" s="21" t="e">
        <f>#REF!-#REF!</f>
        <v>#REF!</v>
      </c>
      <c r="I215" s="21" t="e">
        <f>#REF!-#REF!</f>
        <v>#REF!</v>
      </c>
      <c r="J215" s="22"/>
      <c r="K215" s="1"/>
      <c r="L215" s="1"/>
      <c r="M215" s="1"/>
      <c r="N215" s="1"/>
      <c r="O215" s="1"/>
      <c r="P215" s="1"/>
      <c r="Q215" s="1"/>
      <c r="R215" s="1"/>
    </row>
    <row r="216" spans="1:18" ht="16.5" thickBot="1" x14ac:dyDescent="0.3">
      <c r="A216" s="123"/>
      <c r="B216" s="126"/>
      <c r="C216" s="133"/>
      <c r="D216" s="10" t="s">
        <v>27</v>
      </c>
      <c r="E216" s="21" t="e">
        <f>#REF!-#REF!</f>
        <v>#REF!</v>
      </c>
      <c r="F216" s="21" t="e">
        <f>#REF!-#REF!</f>
        <v>#REF!</v>
      </c>
      <c r="G216" s="21" t="e">
        <f>#REF!-#REF!</f>
        <v>#REF!</v>
      </c>
      <c r="H216" s="21" t="e">
        <f>#REF!-#REF!</f>
        <v>#REF!</v>
      </c>
      <c r="I216" s="21" t="e">
        <f>#REF!-#REF!</f>
        <v>#REF!</v>
      </c>
      <c r="J216" s="23"/>
      <c r="K216" s="1"/>
      <c r="L216" s="1"/>
      <c r="M216" s="1"/>
      <c r="N216" s="1"/>
      <c r="O216" s="1"/>
      <c r="P216" s="1"/>
      <c r="Q216" s="1"/>
      <c r="R216" s="1"/>
    </row>
    <row r="217" spans="1:18" ht="16.5" thickBot="1" x14ac:dyDescent="0.3">
      <c r="A217" s="134" t="s">
        <v>104</v>
      </c>
      <c r="B217" s="135"/>
      <c r="C217" s="135"/>
      <c r="D217" s="135"/>
      <c r="E217" s="135"/>
      <c r="F217" s="135"/>
      <c r="G217" s="135"/>
      <c r="H217" s="135"/>
      <c r="I217" s="135"/>
      <c r="J217" s="47"/>
      <c r="K217" s="1"/>
      <c r="L217" s="1"/>
      <c r="M217" s="1"/>
      <c r="N217" s="1"/>
      <c r="O217" s="1"/>
      <c r="P217" s="1"/>
      <c r="Q217" s="1"/>
      <c r="R217" s="1"/>
    </row>
    <row r="218" spans="1:18" ht="15.75" x14ac:dyDescent="0.25">
      <c r="A218" s="136">
        <v>4</v>
      </c>
      <c r="B218" s="139" t="s">
        <v>159</v>
      </c>
      <c r="C218" s="116" t="s">
        <v>23</v>
      </c>
      <c r="D218" s="15">
        <v>2019</v>
      </c>
      <c r="E218" s="21" t="e">
        <f>#REF!-#REF!</f>
        <v>#REF!</v>
      </c>
      <c r="F218" s="21" t="e">
        <f>#REF!-#REF!</f>
        <v>#REF!</v>
      </c>
      <c r="G218" s="21" t="e">
        <f>#REF!-#REF!</f>
        <v>#REF!</v>
      </c>
      <c r="H218" s="21" t="e">
        <f>#REF!-#REF!</f>
        <v>#REF!</v>
      </c>
      <c r="I218" s="21" t="e">
        <f>#REF!-#REF!</f>
        <v>#REF!</v>
      </c>
      <c r="J218" s="36"/>
      <c r="K218" s="1"/>
      <c r="L218" s="1"/>
      <c r="M218" s="1"/>
      <c r="N218" s="1"/>
      <c r="O218" s="1"/>
      <c r="P218" s="1"/>
      <c r="Q218" s="1"/>
      <c r="R218" s="1"/>
    </row>
    <row r="219" spans="1:18" ht="15.75" x14ac:dyDescent="0.25">
      <c r="A219" s="137"/>
      <c r="B219" s="140"/>
      <c r="C219" s="132"/>
      <c r="D219" s="16">
        <v>2020</v>
      </c>
      <c r="E219" s="21" t="e">
        <f>#REF!-#REF!</f>
        <v>#REF!</v>
      </c>
      <c r="F219" s="21" t="e">
        <f>#REF!-#REF!</f>
        <v>#REF!</v>
      </c>
      <c r="G219" s="21" t="e">
        <f>#REF!-#REF!</f>
        <v>#REF!</v>
      </c>
      <c r="H219" s="21" t="e">
        <f>#REF!-#REF!</f>
        <v>#REF!</v>
      </c>
      <c r="I219" s="21" t="e">
        <f>#REF!-#REF!</f>
        <v>#REF!</v>
      </c>
      <c r="J219" s="22"/>
      <c r="K219" s="1"/>
      <c r="L219" s="1"/>
      <c r="M219" s="1"/>
      <c r="N219" s="1"/>
      <c r="O219" s="1"/>
      <c r="P219" s="1"/>
      <c r="Q219" s="1"/>
      <c r="R219" s="1"/>
    </row>
    <row r="220" spans="1:18" ht="15.75" x14ac:dyDescent="0.25">
      <c r="A220" s="137"/>
      <c r="B220" s="140"/>
      <c r="C220" s="132"/>
      <c r="D220" s="16">
        <v>2021</v>
      </c>
      <c r="E220" s="21" t="e">
        <f>#REF!-#REF!</f>
        <v>#REF!</v>
      </c>
      <c r="F220" s="21" t="e">
        <f>#REF!-#REF!</f>
        <v>#REF!</v>
      </c>
      <c r="G220" s="21" t="e">
        <f>#REF!-#REF!</f>
        <v>#REF!</v>
      </c>
      <c r="H220" s="21" t="e">
        <f>#REF!-#REF!</f>
        <v>#REF!</v>
      </c>
      <c r="I220" s="21" t="e">
        <f>#REF!-#REF!</f>
        <v>#REF!</v>
      </c>
      <c r="J220" s="22"/>
      <c r="K220" s="1"/>
      <c r="L220" s="1"/>
      <c r="M220" s="1"/>
      <c r="N220" s="1"/>
      <c r="O220" s="1"/>
      <c r="P220" s="1"/>
      <c r="Q220" s="1"/>
      <c r="R220" s="1"/>
    </row>
    <row r="221" spans="1:18" ht="15.75" x14ac:dyDescent="0.25">
      <c r="A221" s="137"/>
      <c r="B221" s="140"/>
      <c r="C221" s="132"/>
      <c r="D221" s="16">
        <v>2022</v>
      </c>
      <c r="E221" s="21" t="e">
        <f>#REF!-#REF!</f>
        <v>#REF!</v>
      </c>
      <c r="F221" s="21" t="e">
        <f>#REF!-#REF!</f>
        <v>#REF!</v>
      </c>
      <c r="G221" s="21" t="e">
        <f>#REF!-#REF!</f>
        <v>#REF!</v>
      </c>
      <c r="H221" s="21" t="e">
        <f>#REF!-#REF!</f>
        <v>#REF!</v>
      </c>
      <c r="I221" s="21" t="e">
        <f>#REF!-#REF!</f>
        <v>#REF!</v>
      </c>
      <c r="J221" s="22"/>
      <c r="K221" s="1"/>
      <c r="L221" s="1"/>
      <c r="M221" s="1"/>
      <c r="N221" s="1"/>
      <c r="O221" s="1"/>
      <c r="P221" s="1"/>
      <c r="Q221" s="1"/>
      <c r="R221" s="1"/>
    </row>
    <row r="222" spans="1:18" ht="15.75" x14ac:dyDescent="0.25">
      <c r="A222" s="137"/>
      <c r="B222" s="140"/>
      <c r="C222" s="132"/>
      <c r="D222" s="16">
        <v>2023</v>
      </c>
      <c r="E222" s="21" t="e">
        <f>#REF!-#REF!</f>
        <v>#REF!</v>
      </c>
      <c r="F222" s="21" t="e">
        <f>#REF!-#REF!</f>
        <v>#REF!</v>
      </c>
      <c r="G222" s="21" t="e">
        <f>#REF!-#REF!</f>
        <v>#REF!</v>
      </c>
      <c r="H222" s="21" t="e">
        <f>#REF!-#REF!</f>
        <v>#REF!</v>
      </c>
      <c r="I222" s="21" t="e">
        <f>#REF!-#REF!</f>
        <v>#REF!</v>
      </c>
      <c r="J222" s="22"/>
      <c r="K222" s="1"/>
      <c r="L222" s="1"/>
      <c r="M222" s="1"/>
      <c r="N222" s="1"/>
      <c r="O222" s="1"/>
      <c r="P222" s="1"/>
      <c r="Q222" s="1"/>
      <c r="R222" s="1"/>
    </row>
    <row r="223" spans="1:18" ht="15.75" x14ac:dyDescent="0.25">
      <c r="A223" s="137"/>
      <c r="B223" s="140"/>
      <c r="C223" s="132"/>
      <c r="D223" s="16" t="s">
        <v>26</v>
      </c>
      <c r="E223" s="21" t="e">
        <f>#REF!-#REF!</f>
        <v>#REF!</v>
      </c>
      <c r="F223" s="21" t="e">
        <f>#REF!-#REF!</f>
        <v>#REF!</v>
      </c>
      <c r="G223" s="21" t="e">
        <f>#REF!-#REF!</f>
        <v>#REF!</v>
      </c>
      <c r="H223" s="21" t="e">
        <f>#REF!-#REF!</f>
        <v>#REF!</v>
      </c>
      <c r="I223" s="21" t="e">
        <f>#REF!-#REF!</f>
        <v>#REF!</v>
      </c>
      <c r="J223" s="22"/>
      <c r="K223" s="1"/>
      <c r="L223" s="1"/>
      <c r="M223" s="1"/>
      <c r="N223" s="1"/>
      <c r="O223" s="1"/>
      <c r="P223" s="1"/>
      <c r="Q223" s="1"/>
      <c r="R223" s="1"/>
    </row>
    <row r="224" spans="1:18" ht="16.5" thickBot="1" x14ac:dyDescent="0.3">
      <c r="A224" s="138"/>
      <c r="B224" s="141"/>
      <c r="C224" s="133"/>
      <c r="D224" s="17" t="s">
        <v>27</v>
      </c>
      <c r="E224" s="21" t="e">
        <f>#REF!-#REF!</f>
        <v>#REF!</v>
      </c>
      <c r="F224" s="21" t="e">
        <f>#REF!-#REF!</f>
        <v>#REF!</v>
      </c>
      <c r="G224" s="21" t="e">
        <f>#REF!-#REF!</f>
        <v>#REF!</v>
      </c>
      <c r="H224" s="21" t="e">
        <f>#REF!-#REF!</f>
        <v>#REF!</v>
      </c>
      <c r="I224" s="21" t="e">
        <f>#REF!-#REF!</f>
        <v>#REF!</v>
      </c>
      <c r="J224" s="23"/>
      <c r="K224" s="1"/>
      <c r="L224" s="1"/>
      <c r="M224" s="1"/>
      <c r="N224" s="1"/>
      <c r="O224" s="1"/>
      <c r="P224" s="1"/>
      <c r="Q224" s="1"/>
      <c r="R224" s="1"/>
    </row>
    <row r="225" spans="1:18" ht="15.75" x14ac:dyDescent="0.25">
      <c r="A225" s="136" t="s">
        <v>13</v>
      </c>
      <c r="B225" s="139" t="s">
        <v>160</v>
      </c>
      <c r="C225" s="116" t="s">
        <v>23</v>
      </c>
      <c r="D225" s="15">
        <v>2019</v>
      </c>
      <c r="E225" s="21" t="e">
        <f>#REF!-#REF!</f>
        <v>#REF!</v>
      </c>
      <c r="F225" s="21" t="e">
        <f>#REF!-#REF!</f>
        <v>#REF!</v>
      </c>
      <c r="G225" s="21" t="e">
        <f>#REF!-#REF!</f>
        <v>#REF!</v>
      </c>
      <c r="H225" s="21" t="e">
        <f>#REF!-#REF!</f>
        <v>#REF!</v>
      </c>
      <c r="I225" s="21" t="e">
        <f>#REF!-#REF!</f>
        <v>#REF!</v>
      </c>
      <c r="J225" s="36"/>
      <c r="K225" s="1"/>
      <c r="L225" s="1"/>
      <c r="M225" s="1"/>
      <c r="N225" s="1"/>
      <c r="O225" s="1"/>
      <c r="P225" s="1"/>
      <c r="Q225" s="1"/>
      <c r="R225" s="1"/>
    </row>
    <row r="226" spans="1:18" ht="60" x14ac:dyDescent="0.25">
      <c r="A226" s="137"/>
      <c r="B226" s="140"/>
      <c r="C226" s="132"/>
      <c r="D226" s="16">
        <v>2020</v>
      </c>
      <c r="E226" s="21" t="e">
        <f>#REF!-#REF!</f>
        <v>#REF!</v>
      </c>
      <c r="F226" s="21" t="e">
        <f>#REF!-#REF!</f>
        <v>#REF!</v>
      </c>
      <c r="G226" s="21" t="e">
        <f>#REF!-#REF!</f>
        <v>#REF!</v>
      </c>
      <c r="H226" s="21" t="e">
        <f>#REF!-#REF!</f>
        <v>#REF!</v>
      </c>
      <c r="I226" s="21" t="e">
        <f>#REF!-#REF!</f>
        <v>#REF!</v>
      </c>
      <c r="J226" s="25" t="s">
        <v>205</v>
      </c>
      <c r="K226" s="1"/>
      <c r="L226" s="1"/>
      <c r="M226" s="1"/>
      <c r="N226" s="1"/>
      <c r="O226" s="1"/>
      <c r="P226" s="1"/>
      <c r="Q226" s="1"/>
      <c r="R226" s="1"/>
    </row>
    <row r="227" spans="1:18" ht="16.5" thickBot="1" x14ac:dyDescent="0.3">
      <c r="A227" s="138"/>
      <c r="B227" s="141"/>
      <c r="C227" s="133"/>
      <c r="D227" s="17" t="s">
        <v>27</v>
      </c>
      <c r="E227" s="21" t="e">
        <f>#REF!-#REF!</f>
        <v>#REF!</v>
      </c>
      <c r="F227" s="21" t="e">
        <f>#REF!-#REF!</f>
        <v>#REF!</v>
      </c>
      <c r="G227" s="21" t="e">
        <f>#REF!-#REF!</f>
        <v>#REF!</v>
      </c>
      <c r="H227" s="21" t="e">
        <f>#REF!-#REF!</f>
        <v>#REF!</v>
      </c>
      <c r="I227" s="21" t="e">
        <f>#REF!-#REF!</f>
        <v>#REF!</v>
      </c>
      <c r="J227" s="23"/>
      <c r="K227" s="1"/>
      <c r="L227" s="1"/>
      <c r="M227" s="1"/>
      <c r="N227" s="1"/>
      <c r="O227" s="1"/>
      <c r="P227" s="1"/>
      <c r="Q227" s="1"/>
      <c r="R227" s="1"/>
    </row>
    <row r="228" spans="1:18" ht="15.75" x14ac:dyDescent="0.25">
      <c r="A228" s="121" t="s">
        <v>158</v>
      </c>
      <c r="B228" s="144" t="s">
        <v>162</v>
      </c>
      <c r="C228" s="116" t="s">
        <v>23</v>
      </c>
      <c r="D228" s="15">
        <v>2019</v>
      </c>
      <c r="E228" s="21" t="e">
        <f>#REF!-#REF!</f>
        <v>#REF!</v>
      </c>
      <c r="F228" s="21" t="e">
        <f>#REF!-#REF!</f>
        <v>#REF!</v>
      </c>
      <c r="G228" s="21" t="e">
        <f>#REF!-#REF!</f>
        <v>#REF!</v>
      </c>
      <c r="H228" s="21" t="e">
        <f>#REF!-#REF!</f>
        <v>#REF!</v>
      </c>
      <c r="I228" s="21" t="e">
        <f>#REF!-#REF!</f>
        <v>#REF!</v>
      </c>
      <c r="J228" s="36"/>
      <c r="K228" s="1"/>
      <c r="L228" s="1"/>
      <c r="M228" s="1"/>
      <c r="N228" s="1"/>
      <c r="O228" s="1"/>
      <c r="P228" s="1"/>
      <c r="Q228" s="1"/>
      <c r="R228" s="1"/>
    </row>
    <row r="229" spans="1:18" ht="15.75" x14ac:dyDescent="0.25">
      <c r="A229" s="122"/>
      <c r="B229" s="145"/>
      <c r="C229" s="132"/>
      <c r="D229" s="16">
        <v>2020</v>
      </c>
      <c r="E229" s="21" t="e">
        <f>#REF!-#REF!</f>
        <v>#REF!</v>
      </c>
      <c r="F229" s="21" t="e">
        <f>#REF!-#REF!</f>
        <v>#REF!</v>
      </c>
      <c r="G229" s="21" t="e">
        <f>#REF!-#REF!</f>
        <v>#REF!</v>
      </c>
      <c r="H229" s="21" t="e">
        <f>#REF!-#REF!</f>
        <v>#REF!</v>
      </c>
      <c r="I229" s="21" t="e">
        <f>#REF!-#REF!</f>
        <v>#REF!</v>
      </c>
      <c r="J229" s="22"/>
      <c r="K229" s="1"/>
      <c r="L229" s="1"/>
      <c r="M229" s="1"/>
      <c r="N229" s="1"/>
      <c r="O229" s="1"/>
      <c r="P229" s="1"/>
      <c r="Q229" s="1"/>
      <c r="R229" s="1"/>
    </row>
    <row r="230" spans="1:18" ht="46.5" customHeight="1" thickBot="1" x14ac:dyDescent="0.3">
      <c r="A230" s="123"/>
      <c r="B230" s="146"/>
      <c r="C230" s="133"/>
      <c r="D230" s="17" t="s">
        <v>27</v>
      </c>
      <c r="E230" s="21" t="e">
        <f>#REF!-#REF!</f>
        <v>#REF!</v>
      </c>
      <c r="F230" s="21" t="e">
        <f>#REF!-#REF!</f>
        <v>#REF!</v>
      </c>
      <c r="G230" s="21" t="e">
        <f>#REF!-#REF!</f>
        <v>#REF!</v>
      </c>
      <c r="H230" s="21" t="e">
        <f>#REF!-#REF!</f>
        <v>#REF!</v>
      </c>
      <c r="I230" s="21" t="e">
        <f>#REF!-#REF!</f>
        <v>#REF!</v>
      </c>
      <c r="J230" s="23"/>
      <c r="K230" s="1"/>
      <c r="L230" s="1"/>
      <c r="M230" s="1"/>
      <c r="N230" s="1"/>
      <c r="O230" s="1"/>
      <c r="P230" s="1"/>
      <c r="Q230" s="1"/>
      <c r="R230" s="1"/>
    </row>
    <row r="231" spans="1:18" ht="15.75" x14ac:dyDescent="0.25">
      <c r="A231" s="136" t="s">
        <v>14</v>
      </c>
      <c r="B231" s="116" t="s">
        <v>163</v>
      </c>
      <c r="C231" s="116" t="s">
        <v>23</v>
      </c>
      <c r="D231" s="15">
        <v>2019</v>
      </c>
      <c r="E231" s="21" t="e">
        <f>#REF!-#REF!</f>
        <v>#REF!</v>
      </c>
      <c r="F231" s="21" t="e">
        <f>#REF!-#REF!</f>
        <v>#REF!</v>
      </c>
      <c r="G231" s="21" t="e">
        <f>#REF!-#REF!</f>
        <v>#REF!</v>
      </c>
      <c r="H231" s="21" t="e">
        <f>#REF!-#REF!</f>
        <v>#REF!</v>
      </c>
      <c r="I231" s="21" t="e">
        <f>#REF!-#REF!</f>
        <v>#REF!</v>
      </c>
      <c r="J231" s="36" t="s">
        <v>204</v>
      </c>
      <c r="K231" s="1"/>
      <c r="L231" s="1"/>
      <c r="M231" s="1"/>
      <c r="N231" s="1"/>
      <c r="O231" s="1"/>
      <c r="P231" s="1"/>
      <c r="Q231" s="1"/>
      <c r="R231" s="1"/>
    </row>
    <row r="232" spans="1:18" ht="15.75" x14ac:dyDescent="0.25">
      <c r="A232" s="137"/>
      <c r="B232" s="132"/>
      <c r="C232" s="132"/>
      <c r="D232" s="16">
        <v>2020</v>
      </c>
      <c r="E232" s="21" t="e">
        <f>#REF!-#REF!</f>
        <v>#REF!</v>
      </c>
      <c r="F232" s="21" t="e">
        <f>#REF!-#REF!</f>
        <v>#REF!</v>
      </c>
      <c r="G232" s="21" t="e">
        <f>#REF!-#REF!</f>
        <v>#REF!</v>
      </c>
      <c r="H232" s="21" t="e">
        <f>#REF!-#REF!</f>
        <v>#REF!</v>
      </c>
      <c r="I232" s="21" t="e">
        <f>#REF!-#REF!</f>
        <v>#REF!</v>
      </c>
      <c r="J232" s="113" t="s">
        <v>207</v>
      </c>
      <c r="K232" s="1"/>
      <c r="L232" s="1"/>
      <c r="M232" s="1"/>
      <c r="N232" s="1"/>
      <c r="O232" s="1"/>
      <c r="P232" s="1"/>
      <c r="Q232" s="1"/>
      <c r="R232" s="1"/>
    </row>
    <row r="233" spans="1:18" ht="15.75" x14ac:dyDescent="0.25">
      <c r="A233" s="137"/>
      <c r="B233" s="132"/>
      <c r="C233" s="132"/>
      <c r="D233" s="16">
        <v>2021</v>
      </c>
      <c r="E233" s="21" t="e">
        <f>#REF!-#REF!</f>
        <v>#REF!</v>
      </c>
      <c r="F233" s="21" t="e">
        <f>#REF!-#REF!</f>
        <v>#REF!</v>
      </c>
      <c r="G233" s="21" t="e">
        <f>#REF!-#REF!</f>
        <v>#REF!</v>
      </c>
      <c r="H233" s="21" t="e">
        <f>#REF!-#REF!</f>
        <v>#REF!</v>
      </c>
      <c r="I233" s="21" t="e">
        <f>#REF!-#REF!</f>
        <v>#REF!</v>
      </c>
      <c r="J233" s="114"/>
      <c r="K233" s="1"/>
      <c r="L233" s="1"/>
      <c r="M233" s="1"/>
      <c r="N233" s="1"/>
      <c r="O233" s="1"/>
      <c r="P233" s="1"/>
      <c r="Q233" s="1"/>
      <c r="R233" s="1"/>
    </row>
    <row r="234" spans="1:18" ht="15.75" x14ac:dyDescent="0.25">
      <c r="A234" s="137"/>
      <c r="B234" s="132"/>
      <c r="C234" s="132"/>
      <c r="D234" s="16">
        <v>2022</v>
      </c>
      <c r="E234" s="21" t="e">
        <f>#REF!-#REF!</f>
        <v>#REF!</v>
      </c>
      <c r="F234" s="21" t="e">
        <f>#REF!-#REF!</f>
        <v>#REF!</v>
      </c>
      <c r="G234" s="21" t="e">
        <f>#REF!-#REF!</f>
        <v>#REF!</v>
      </c>
      <c r="H234" s="21" t="e">
        <f>#REF!-#REF!</f>
        <v>#REF!</v>
      </c>
      <c r="I234" s="21" t="e">
        <f>#REF!-#REF!</f>
        <v>#REF!</v>
      </c>
      <c r="J234" s="114"/>
      <c r="K234" s="1"/>
      <c r="L234" s="1"/>
      <c r="M234" s="1"/>
      <c r="N234" s="1"/>
      <c r="O234" s="1"/>
      <c r="P234" s="1"/>
      <c r="Q234" s="1"/>
      <c r="R234" s="1"/>
    </row>
    <row r="235" spans="1:18" ht="15.75" x14ac:dyDescent="0.25">
      <c r="A235" s="137"/>
      <c r="B235" s="132"/>
      <c r="C235" s="132"/>
      <c r="D235" s="16">
        <v>2023</v>
      </c>
      <c r="E235" s="21" t="e">
        <f>#REF!-#REF!</f>
        <v>#REF!</v>
      </c>
      <c r="F235" s="21" t="e">
        <f>#REF!-#REF!</f>
        <v>#REF!</v>
      </c>
      <c r="G235" s="21" t="e">
        <f>#REF!-#REF!</f>
        <v>#REF!</v>
      </c>
      <c r="H235" s="21" t="e">
        <f>#REF!-#REF!</f>
        <v>#REF!</v>
      </c>
      <c r="I235" s="21" t="e">
        <f>#REF!-#REF!</f>
        <v>#REF!</v>
      </c>
      <c r="J235" s="127"/>
      <c r="K235" s="1"/>
      <c r="L235" s="1"/>
      <c r="M235" s="1"/>
      <c r="N235" s="1"/>
      <c r="O235" s="1"/>
      <c r="P235" s="1"/>
      <c r="Q235" s="1"/>
      <c r="R235" s="1"/>
    </row>
    <row r="236" spans="1:18" ht="15.75" x14ac:dyDescent="0.25">
      <c r="A236" s="137"/>
      <c r="B236" s="132"/>
      <c r="C236" s="132"/>
      <c r="D236" s="16" t="s">
        <v>26</v>
      </c>
      <c r="E236" s="21" t="e">
        <f>#REF!-#REF!</f>
        <v>#REF!</v>
      </c>
      <c r="F236" s="21" t="e">
        <f>#REF!-#REF!</f>
        <v>#REF!</v>
      </c>
      <c r="G236" s="21" t="e">
        <f>#REF!-#REF!</f>
        <v>#REF!</v>
      </c>
      <c r="H236" s="21" t="e">
        <f>#REF!-#REF!</f>
        <v>#REF!</v>
      </c>
      <c r="I236" s="21" t="e">
        <f>#REF!-#REF!</f>
        <v>#REF!</v>
      </c>
      <c r="J236" s="22"/>
      <c r="K236" s="1"/>
      <c r="L236" s="1"/>
      <c r="M236" s="1"/>
      <c r="N236" s="1"/>
      <c r="O236" s="1"/>
      <c r="P236" s="1"/>
      <c r="Q236" s="1"/>
      <c r="R236" s="1"/>
    </row>
    <row r="237" spans="1:18" ht="16.5" thickBot="1" x14ac:dyDescent="0.3">
      <c r="A237" s="138"/>
      <c r="B237" s="133"/>
      <c r="C237" s="133"/>
      <c r="D237" s="17" t="s">
        <v>27</v>
      </c>
      <c r="E237" s="21" t="e">
        <f>#REF!-#REF!</f>
        <v>#REF!</v>
      </c>
      <c r="F237" s="21" t="e">
        <f>#REF!-#REF!</f>
        <v>#REF!</v>
      </c>
      <c r="G237" s="21" t="e">
        <f>#REF!-#REF!</f>
        <v>#REF!</v>
      </c>
      <c r="H237" s="21" t="e">
        <f>#REF!-#REF!</f>
        <v>#REF!</v>
      </c>
      <c r="I237" s="21" t="e">
        <f>#REF!-#REF!</f>
        <v>#REF!</v>
      </c>
      <c r="J237" s="23"/>
      <c r="K237" s="1"/>
      <c r="L237" s="1"/>
      <c r="M237" s="1"/>
      <c r="N237" s="1"/>
      <c r="O237" s="1"/>
      <c r="P237" s="1"/>
      <c r="Q237" s="1"/>
      <c r="R237" s="1"/>
    </row>
    <row r="238" spans="1:18" ht="15.75" x14ac:dyDescent="0.25">
      <c r="A238" s="136" t="s">
        <v>105</v>
      </c>
      <c r="B238" s="147" t="s">
        <v>164</v>
      </c>
      <c r="C238" s="116" t="s">
        <v>23</v>
      </c>
      <c r="D238" s="15">
        <v>2019</v>
      </c>
      <c r="E238" s="21" t="e">
        <f>#REF!-#REF!</f>
        <v>#REF!</v>
      </c>
      <c r="F238" s="21" t="e">
        <f>#REF!-#REF!</f>
        <v>#REF!</v>
      </c>
      <c r="G238" s="21" t="e">
        <f>#REF!-#REF!</f>
        <v>#REF!</v>
      </c>
      <c r="H238" s="21" t="e">
        <f>#REF!-#REF!</f>
        <v>#REF!</v>
      </c>
      <c r="I238" s="21" t="e">
        <f>#REF!-#REF!</f>
        <v>#REF!</v>
      </c>
      <c r="J238" s="36"/>
      <c r="K238" s="1"/>
      <c r="L238" s="1"/>
      <c r="M238" s="1"/>
      <c r="N238" s="1"/>
      <c r="O238" s="1"/>
      <c r="P238" s="1"/>
      <c r="Q238" s="1"/>
      <c r="R238" s="1"/>
    </row>
    <row r="239" spans="1:18" ht="15.75" x14ac:dyDescent="0.25">
      <c r="A239" s="137"/>
      <c r="B239" s="148"/>
      <c r="C239" s="132"/>
      <c r="D239" s="16">
        <v>2020</v>
      </c>
      <c r="E239" s="21" t="e">
        <f>#REF!-#REF!</f>
        <v>#REF!</v>
      </c>
      <c r="F239" s="21" t="e">
        <f>#REF!-#REF!</f>
        <v>#REF!</v>
      </c>
      <c r="G239" s="21" t="e">
        <f>#REF!-#REF!</f>
        <v>#REF!</v>
      </c>
      <c r="H239" s="21" t="e">
        <f>#REF!-#REF!</f>
        <v>#REF!</v>
      </c>
      <c r="I239" s="21" t="e">
        <f>#REF!-#REF!</f>
        <v>#REF!</v>
      </c>
      <c r="J239" s="22"/>
      <c r="K239" s="1"/>
      <c r="L239" s="1"/>
      <c r="M239" s="1"/>
      <c r="N239" s="1"/>
      <c r="O239" s="1"/>
      <c r="P239" s="1"/>
      <c r="Q239" s="1"/>
      <c r="R239" s="1"/>
    </row>
    <row r="240" spans="1:18" ht="15.75" x14ac:dyDescent="0.25">
      <c r="A240" s="137"/>
      <c r="B240" s="148"/>
      <c r="C240" s="132"/>
      <c r="D240" s="16">
        <v>2021</v>
      </c>
      <c r="E240" s="21" t="e">
        <f>#REF!-#REF!</f>
        <v>#REF!</v>
      </c>
      <c r="F240" s="21" t="e">
        <f>#REF!-#REF!</f>
        <v>#REF!</v>
      </c>
      <c r="G240" s="21" t="e">
        <f>#REF!-#REF!</f>
        <v>#REF!</v>
      </c>
      <c r="H240" s="21" t="e">
        <f>#REF!-#REF!</f>
        <v>#REF!</v>
      </c>
      <c r="I240" s="21" t="e">
        <f>#REF!-#REF!</f>
        <v>#REF!</v>
      </c>
      <c r="J240" s="22"/>
      <c r="K240" s="1"/>
      <c r="L240" s="1"/>
      <c r="M240" s="1"/>
      <c r="N240" s="1"/>
      <c r="O240" s="1"/>
      <c r="P240" s="1"/>
      <c r="Q240" s="1"/>
      <c r="R240" s="1"/>
    </row>
    <row r="241" spans="1:18" ht="15.75" x14ac:dyDescent="0.25">
      <c r="A241" s="137"/>
      <c r="B241" s="148"/>
      <c r="C241" s="132"/>
      <c r="D241" s="16">
        <v>2022</v>
      </c>
      <c r="E241" s="21" t="e">
        <f>#REF!-#REF!</f>
        <v>#REF!</v>
      </c>
      <c r="F241" s="21" t="e">
        <f>#REF!-#REF!</f>
        <v>#REF!</v>
      </c>
      <c r="G241" s="21" t="e">
        <f>#REF!-#REF!</f>
        <v>#REF!</v>
      </c>
      <c r="H241" s="21" t="e">
        <f>#REF!-#REF!</f>
        <v>#REF!</v>
      </c>
      <c r="I241" s="21" t="e">
        <f>#REF!-#REF!</f>
        <v>#REF!</v>
      </c>
      <c r="J241" s="22"/>
      <c r="K241" s="1"/>
      <c r="L241" s="1"/>
      <c r="M241" s="1"/>
      <c r="N241" s="1"/>
      <c r="O241" s="1"/>
      <c r="P241" s="1"/>
      <c r="Q241" s="1"/>
      <c r="R241" s="1"/>
    </row>
    <row r="242" spans="1:18" ht="15.75" x14ac:dyDescent="0.25">
      <c r="A242" s="137"/>
      <c r="B242" s="148"/>
      <c r="C242" s="132"/>
      <c r="D242" s="16">
        <v>2023</v>
      </c>
      <c r="E242" s="21" t="e">
        <f>#REF!-#REF!</f>
        <v>#REF!</v>
      </c>
      <c r="F242" s="21" t="e">
        <f>#REF!-#REF!</f>
        <v>#REF!</v>
      </c>
      <c r="G242" s="21" t="e">
        <f>#REF!-#REF!</f>
        <v>#REF!</v>
      </c>
      <c r="H242" s="21" t="e">
        <f>#REF!-#REF!</f>
        <v>#REF!</v>
      </c>
      <c r="I242" s="21" t="e">
        <f>#REF!-#REF!</f>
        <v>#REF!</v>
      </c>
      <c r="J242" s="22"/>
      <c r="K242" s="1"/>
      <c r="L242" s="1"/>
      <c r="M242" s="1"/>
      <c r="N242" s="1"/>
      <c r="O242" s="1"/>
      <c r="P242" s="1"/>
      <c r="Q242" s="1"/>
      <c r="R242" s="1"/>
    </row>
    <row r="243" spans="1:18" x14ac:dyDescent="0.25">
      <c r="A243" s="137"/>
      <c r="B243" s="148"/>
      <c r="C243" s="132"/>
      <c r="D243" s="16" t="s">
        <v>26</v>
      </c>
      <c r="E243" s="21" t="e">
        <f>#REF!-#REF!</f>
        <v>#REF!</v>
      </c>
      <c r="F243" s="21" t="e">
        <f>#REF!-#REF!</f>
        <v>#REF!</v>
      </c>
      <c r="G243" s="21" t="e">
        <f>#REF!-#REF!</f>
        <v>#REF!</v>
      </c>
      <c r="H243" s="21" t="e">
        <f>#REF!-#REF!</f>
        <v>#REF!</v>
      </c>
      <c r="I243" s="21" t="e">
        <f>#REF!-#REF!</f>
        <v>#REF!</v>
      </c>
      <c r="J243" s="22"/>
    </row>
    <row r="244" spans="1:18" ht="15.75" thickBot="1" x14ac:dyDescent="0.3">
      <c r="A244" s="138"/>
      <c r="B244" s="149"/>
      <c r="C244" s="133"/>
      <c r="D244" s="17" t="s">
        <v>27</v>
      </c>
      <c r="E244" s="21" t="e">
        <f>#REF!-#REF!</f>
        <v>#REF!</v>
      </c>
      <c r="F244" s="21" t="e">
        <f>#REF!-#REF!</f>
        <v>#REF!</v>
      </c>
      <c r="G244" s="21" t="e">
        <f>#REF!-#REF!</f>
        <v>#REF!</v>
      </c>
      <c r="H244" s="21" t="e">
        <f>#REF!-#REF!</f>
        <v>#REF!</v>
      </c>
      <c r="I244" s="21" t="e">
        <f>#REF!-#REF!</f>
        <v>#REF!</v>
      </c>
      <c r="J244" s="23"/>
    </row>
    <row r="246" spans="1:18" ht="18.75" x14ac:dyDescent="0.25">
      <c r="A246" s="150"/>
      <c r="B246" s="150"/>
      <c r="C246" s="150"/>
      <c r="D246" s="150"/>
      <c r="E246" s="150"/>
      <c r="F246" s="150"/>
      <c r="G246" s="150"/>
      <c r="H246" s="150"/>
      <c r="I246" s="150"/>
      <c r="J246" s="33"/>
    </row>
    <row r="247" spans="1:18" ht="18.75" x14ac:dyDescent="0.25">
      <c r="A247" s="150"/>
      <c r="B247" s="150"/>
      <c r="C247" s="150"/>
      <c r="D247" s="150"/>
      <c r="E247" s="150"/>
      <c r="F247" s="150"/>
      <c r="G247" s="150"/>
      <c r="H247" s="150"/>
      <c r="I247" s="150"/>
      <c r="J247" s="33"/>
    </row>
    <row r="248" spans="1:18" ht="18.75" x14ac:dyDescent="0.25">
      <c r="A248" s="150"/>
      <c r="B248" s="150"/>
      <c r="C248" s="150"/>
      <c r="D248" s="150"/>
      <c r="E248" s="150"/>
      <c r="F248" s="150"/>
      <c r="G248" s="150"/>
      <c r="H248" s="150"/>
      <c r="I248" s="150"/>
      <c r="J248" s="33"/>
    </row>
    <row r="249" spans="1:18" ht="18.75" x14ac:dyDescent="0.3">
      <c r="A249" s="151"/>
      <c r="B249" s="151"/>
    </row>
    <row r="250" spans="1:18" x14ac:dyDescent="0.25">
      <c r="A250" s="142"/>
      <c r="B250" s="143"/>
      <c r="C250" s="143"/>
      <c r="D250" s="143"/>
      <c r="E250" s="143"/>
      <c r="F250" s="143"/>
      <c r="G250" s="143"/>
      <c r="H250" s="143"/>
      <c r="I250" s="143"/>
      <c r="J250" s="34"/>
    </row>
    <row r="251" spans="1:18" x14ac:dyDescent="0.25">
      <c r="A251" s="143"/>
      <c r="B251" s="143"/>
      <c r="C251" s="143"/>
      <c r="D251" s="143"/>
      <c r="E251" s="143"/>
      <c r="F251" s="143"/>
      <c r="G251" s="143"/>
      <c r="H251" s="143"/>
      <c r="I251" s="143"/>
      <c r="J251" s="34"/>
    </row>
    <row r="252" spans="1:18" x14ac:dyDescent="0.25">
      <c r="A252" s="143"/>
      <c r="B252" s="143"/>
      <c r="C252" s="143"/>
      <c r="D252" s="143"/>
      <c r="E252" s="143"/>
      <c r="F252" s="143"/>
      <c r="G252" s="143"/>
      <c r="H252" s="143"/>
      <c r="I252" s="143"/>
      <c r="J252" s="34"/>
    </row>
    <row r="253" spans="1:18" x14ac:dyDescent="0.25">
      <c r="A253" s="143"/>
      <c r="B253" s="143"/>
      <c r="C253" s="143"/>
      <c r="D253" s="143"/>
      <c r="E253" s="143"/>
      <c r="F253" s="143"/>
      <c r="G253" s="143"/>
      <c r="H253" s="143"/>
      <c r="I253" s="143"/>
      <c r="J253" s="34"/>
    </row>
  </sheetData>
  <mergeCells count="224">
    <mergeCell ref="A34:A36"/>
    <mergeCell ref="B34:B36"/>
    <mergeCell ref="C34:C36"/>
    <mergeCell ref="A22:A28"/>
    <mergeCell ref="B22:B28"/>
    <mergeCell ref="C22:C28"/>
    <mergeCell ref="A7:A13"/>
    <mergeCell ref="B7:B13"/>
    <mergeCell ref="C7:C13"/>
    <mergeCell ref="A14:I14"/>
    <mergeCell ref="A15:A21"/>
    <mergeCell ref="B15:B21"/>
    <mergeCell ref="C15:C21"/>
    <mergeCell ref="A29:A30"/>
    <mergeCell ref="B29:B30"/>
    <mergeCell ref="C29:C30"/>
    <mergeCell ref="K29:Z29"/>
    <mergeCell ref="A31:A33"/>
    <mergeCell ref="B31:B33"/>
    <mergeCell ref="C31:C33"/>
    <mergeCell ref="K31:AB31"/>
    <mergeCell ref="A1:A3"/>
    <mergeCell ref="B1:B3"/>
    <mergeCell ref="C1:C3"/>
    <mergeCell ref="D1:D3"/>
    <mergeCell ref="E1:I1"/>
    <mergeCell ref="E2:E3"/>
    <mergeCell ref="F2:I2"/>
    <mergeCell ref="J1:J4"/>
    <mergeCell ref="A51:A52"/>
    <mergeCell ref="B51:B52"/>
    <mergeCell ref="C51:C52"/>
    <mergeCell ref="K51:S51"/>
    <mergeCell ref="A53:A56"/>
    <mergeCell ref="B53:B56"/>
    <mergeCell ref="C53:C56"/>
    <mergeCell ref="K53:S53"/>
    <mergeCell ref="K37:N37"/>
    <mergeCell ref="A44:A47"/>
    <mergeCell ref="B44:B47"/>
    <mergeCell ref="C44:C47"/>
    <mergeCell ref="A48:A50"/>
    <mergeCell ref="B48:B50"/>
    <mergeCell ref="C48:C50"/>
    <mergeCell ref="K48:W48"/>
    <mergeCell ref="A37:A43"/>
    <mergeCell ref="B37:B43"/>
    <mergeCell ref="C37:C43"/>
    <mergeCell ref="J38:J43"/>
    <mergeCell ref="J44:J47"/>
    <mergeCell ref="J54:J55"/>
    <mergeCell ref="A61:A63"/>
    <mergeCell ref="B61:B63"/>
    <mergeCell ref="C61:C63"/>
    <mergeCell ref="A64:A65"/>
    <mergeCell ref="B64:B65"/>
    <mergeCell ref="C64:C65"/>
    <mergeCell ref="A57:A58"/>
    <mergeCell ref="B57:B58"/>
    <mergeCell ref="C57:C58"/>
    <mergeCell ref="A59:A60"/>
    <mergeCell ref="B59:B60"/>
    <mergeCell ref="C59:C60"/>
    <mergeCell ref="A73:A74"/>
    <mergeCell ref="B73:B74"/>
    <mergeCell ref="C73:C74"/>
    <mergeCell ref="K73:T73"/>
    <mergeCell ref="A75:A76"/>
    <mergeCell ref="B75:B76"/>
    <mergeCell ref="C75:C76"/>
    <mergeCell ref="K75:R75"/>
    <mergeCell ref="K64:Y64"/>
    <mergeCell ref="A66:A70"/>
    <mergeCell ref="B66:B70"/>
    <mergeCell ref="C66:C70"/>
    <mergeCell ref="K66:O66"/>
    <mergeCell ref="A71:A72"/>
    <mergeCell ref="B71:B72"/>
    <mergeCell ref="C71:C72"/>
    <mergeCell ref="K71:S71"/>
    <mergeCell ref="K83:X83"/>
    <mergeCell ref="A86:A88"/>
    <mergeCell ref="B86:B88"/>
    <mergeCell ref="C86:C88"/>
    <mergeCell ref="K81:O81"/>
    <mergeCell ref="K82:AA82"/>
    <mergeCell ref="A77:A78"/>
    <mergeCell ref="B77:B78"/>
    <mergeCell ref="C77:C78"/>
    <mergeCell ref="K77:S77"/>
    <mergeCell ref="A79:A80"/>
    <mergeCell ref="B79:B80"/>
    <mergeCell ref="C79:C80"/>
    <mergeCell ref="K79:S79"/>
    <mergeCell ref="A89:A95"/>
    <mergeCell ref="B89:B95"/>
    <mergeCell ref="C89:C95"/>
    <mergeCell ref="A96:A98"/>
    <mergeCell ref="B96:B98"/>
    <mergeCell ref="C96:C98"/>
    <mergeCell ref="A83:A85"/>
    <mergeCell ref="B83:B85"/>
    <mergeCell ref="C83:C85"/>
    <mergeCell ref="A105:A107"/>
    <mergeCell ref="B105:B107"/>
    <mergeCell ref="C105:C107"/>
    <mergeCell ref="A99:A101"/>
    <mergeCell ref="B99:B101"/>
    <mergeCell ref="C99:C101"/>
    <mergeCell ref="A102:A104"/>
    <mergeCell ref="B102:B104"/>
    <mergeCell ref="C102:C104"/>
    <mergeCell ref="A114:A116"/>
    <mergeCell ref="B114:B116"/>
    <mergeCell ref="C114:C116"/>
    <mergeCell ref="A117:A119"/>
    <mergeCell ref="B117:B119"/>
    <mergeCell ref="C117:C119"/>
    <mergeCell ref="A108:A110"/>
    <mergeCell ref="B108:B110"/>
    <mergeCell ref="C108:C110"/>
    <mergeCell ref="A111:A113"/>
    <mergeCell ref="B111:B113"/>
    <mergeCell ref="C111:C113"/>
    <mergeCell ref="A127:A129"/>
    <mergeCell ref="B127:B129"/>
    <mergeCell ref="C127:C129"/>
    <mergeCell ref="A131:A133"/>
    <mergeCell ref="B131:B133"/>
    <mergeCell ref="C131:C133"/>
    <mergeCell ref="A120:A122"/>
    <mergeCell ref="B120:B122"/>
    <mergeCell ref="C120:C122"/>
    <mergeCell ref="A123:A126"/>
    <mergeCell ref="B123:B126"/>
    <mergeCell ref="C123:C126"/>
    <mergeCell ref="K137:T137"/>
    <mergeCell ref="A140:A142"/>
    <mergeCell ref="B140:B142"/>
    <mergeCell ref="C140:C142"/>
    <mergeCell ref="A143:A145"/>
    <mergeCell ref="B143:B145"/>
    <mergeCell ref="C143:C145"/>
    <mergeCell ref="K143:T143"/>
    <mergeCell ref="A134:A136"/>
    <mergeCell ref="B134:B136"/>
    <mergeCell ref="C134:C136"/>
    <mergeCell ref="A137:A139"/>
    <mergeCell ref="B137:B139"/>
    <mergeCell ref="C137:C139"/>
    <mergeCell ref="B156:B162"/>
    <mergeCell ref="A146:A148"/>
    <mergeCell ref="B146:B148"/>
    <mergeCell ref="C146:C148"/>
    <mergeCell ref="K146:V146"/>
    <mergeCell ref="A149:A151"/>
    <mergeCell ref="B149:B151"/>
    <mergeCell ref="C149:C151"/>
    <mergeCell ref="K149:AC149"/>
    <mergeCell ref="A152:A154"/>
    <mergeCell ref="B152:B154"/>
    <mergeCell ref="C152:C154"/>
    <mergeCell ref="A156:A162"/>
    <mergeCell ref="A250:I253"/>
    <mergeCell ref="A228:A230"/>
    <mergeCell ref="B228:B230"/>
    <mergeCell ref="C228:C230"/>
    <mergeCell ref="A231:A237"/>
    <mergeCell ref="B231:B237"/>
    <mergeCell ref="C231:C237"/>
    <mergeCell ref="A225:A227"/>
    <mergeCell ref="B225:B227"/>
    <mergeCell ref="C225:C227"/>
    <mergeCell ref="A238:A244"/>
    <mergeCell ref="B238:B244"/>
    <mergeCell ref="C238:C244"/>
    <mergeCell ref="A246:I248"/>
    <mergeCell ref="A249:B249"/>
    <mergeCell ref="A210:A216"/>
    <mergeCell ref="B210:B216"/>
    <mergeCell ref="C210:C216"/>
    <mergeCell ref="A217:I217"/>
    <mergeCell ref="A218:A224"/>
    <mergeCell ref="B218:B224"/>
    <mergeCell ref="C218:C224"/>
    <mergeCell ref="A202:A205"/>
    <mergeCell ref="B181:B187"/>
    <mergeCell ref="A188:A194"/>
    <mergeCell ref="B188:B194"/>
    <mergeCell ref="A167:A170"/>
    <mergeCell ref="B167:B170"/>
    <mergeCell ref="A171:A173"/>
    <mergeCell ref="B171:B173"/>
    <mergeCell ref="J232:J235"/>
    <mergeCell ref="A130:J130"/>
    <mergeCell ref="J61:J62"/>
    <mergeCell ref="J67:J69"/>
    <mergeCell ref="J124:J125"/>
    <mergeCell ref="J211:J214"/>
    <mergeCell ref="J207:J208"/>
    <mergeCell ref="J196:J199"/>
    <mergeCell ref="J182:J185"/>
    <mergeCell ref="J168:J169"/>
    <mergeCell ref="B202:B205"/>
    <mergeCell ref="A206:A209"/>
    <mergeCell ref="B206:B209"/>
    <mergeCell ref="A195:A201"/>
    <mergeCell ref="B195:B201"/>
    <mergeCell ref="A174:A180"/>
    <mergeCell ref="B174:B180"/>
    <mergeCell ref="A181:A187"/>
    <mergeCell ref="A163:A166"/>
    <mergeCell ref="B163:B166"/>
    <mergeCell ref="J203:J205"/>
    <mergeCell ref="C206:C209"/>
    <mergeCell ref="C202:C205"/>
    <mergeCell ref="C156:C162"/>
    <mergeCell ref="C163:C166"/>
    <mergeCell ref="C167:C170"/>
    <mergeCell ref="C171:C173"/>
    <mergeCell ref="C174:C180"/>
    <mergeCell ref="C181:C187"/>
    <mergeCell ref="C188:C194"/>
    <mergeCell ref="C195:C201"/>
  </mergeCells>
  <pageMargins left="0.70866141732283472" right="0" top="0.74803149606299213" bottom="0.74803149606299213" header="0.31496062992125984" footer="0.31496062992125984"/>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E9A39-95F3-4F3B-A2CD-BB38C86E4873}">
  <sheetPr>
    <pageSetUpPr fitToPage="1"/>
  </sheetPr>
  <dimension ref="A1:U1734"/>
  <sheetViews>
    <sheetView tabSelected="1" view="pageBreakPreview" topLeftCell="A6" zoomScaleNormal="87" zoomScaleSheetLayoutView="100" workbookViewId="0">
      <pane xSplit="4" ySplit="6" topLeftCell="E12" activePane="bottomRight" state="frozen"/>
      <selection activeCell="A6" sqref="A6"/>
      <selection pane="topRight" activeCell="E6" sqref="E6"/>
      <selection pane="bottomLeft" activeCell="A12" sqref="A12"/>
      <selection pane="bottomRight" activeCell="H18" sqref="H18"/>
    </sheetView>
  </sheetViews>
  <sheetFormatPr defaultColWidth="9" defaultRowHeight="15" x14ac:dyDescent="0.25"/>
  <cols>
    <col min="1" max="1" width="6" style="52" customWidth="1"/>
    <col min="2" max="2" width="25.5703125" style="56" customWidth="1"/>
    <col min="3" max="3" width="14" style="82" customWidth="1"/>
    <col min="4" max="4" width="10.140625" style="52" customWidth="1"/>
    <col min="5" max="5" width="10.7109375" style="112" customWidth="1"/>
    <col min="6" max="6" width="10" style="112" customWidth="1"/>
    <col min="7" max="7" width="10.85546875" style="112" customWidth="1"/>
    <col min="8" max="8" width="10.5703125" style="112" customWidth="1"/>
    <col min="9" max="9" width="9.85546875" style="52" customWidth="1"/>
    <col min="10" max="10" width="27.28515625" style="56" customWidth="1"/>
    <col min="11" max="11" width="12.5703125" style="82" customWidth="1"/>
    <col min="12" max="12" width="69.42578125" style="65" customWidth="1"/>
    <col min="19" max="19" width="8" customWidth="1"/>
    <col min="20" max="20" width="14.28515625" hidden="1" customWidth="1"/>
    <col min="21" max="21" width="7.28515625" hidden="1" customWidth="1"/>
  </cols>
  <sheetData>
    <row r="1" spans="1:12" ht="57.75" customHeight="1" x14ac:dyDescent="0.25">
      <c r="A1" s="106"/>
      <c r="B1"/>
      <c r="C1" s="77"/>
      <c r="D1" s="106"/>
      <c r="E1" s="110"/>
      <c r="F1" s="110"/>
      <c r="G1" s="110"/>
      <c r="H1" s="177" t="s">
        <v>671</v>
      </c>
      <c r="I1" s="177"/>
      <c r="J1" s="177"/>
      <c r="K1" s="177"/>
    </row>
    <row r="2" spans="1:12" ht="18.75" x14ac:dyDescent="0.25">
      <c r="A2" s="106"/>
      <c r="B2" s="107"/>
      <c r="C2" s="77"/>
      <c r="D2" s="106"/>
      <c r="E2" s="110"/>
      <c r="F2" s="110"/>
      <c r="G2" s="110"/>
      <c r="H2" s="110"/>
      <c r="I2" s="106"/>
      <c r="J2" s="65"/>
      <c r="K2" s="77"/>
    </row>
    <row r="3" spans="1:12" ht="15" customHeight="1" x14ac:dyDescent="0.25">
      <c r="A3" s="178" t="s">
        <v>672</v>
      </c>
      <c r="B3" s="178"/>
      <c r="C3" s="178"/>
      <c r="D3" s="178"/>
      <c r="E3" s="178"/>
      <c r="F3" s="178"/>
      <c r="G3" s="178"/>
      <c r="H3" s="178"/>
      <c r="I3" s="178"/>
      <c r="J3" s="178"/>
      <c r="K3" s="178"/>
    </row>
    <row r="4" spans="1:12" ht="15" customHeight="1" x14ac:dyDescent="0.25">
      <c r="A4" s="178" t="s">
        <v>673</v>
      </c>
      <c r="B4" s="178"/>
      <c r="C4" s="178"/>
      <c r="D4" s="178"/>
      <c r="E4" s="178"/>
      <c r="F4" s="178"/>
      <c r="G4" s="178"/>
      <c r="H4" s="178"/>
      <c r="I4" s="178"/>
      <c r="J4" s="178"/>
      <c r="K4" s="178"/>
    </row>
    <row r="5" spans="1:12" ht="18.75" x14ac:dyDescent="0.25">
      <c r="A5" s="106"/>
      <c r="B5" s="108"/>
      <c r="C5" s="77"/>
      <c r="D5" s="106"/>
      <c r="E5" s="110"/>
      <c r="F5" s="110"/>
      <c r="G5" s="110"/>
      <c r="H5" s="110"/>
      <c r="I5" s="106"/>
      <c r="J5" s="65"/>
      <c r="K5" s="77"/>
    </row>
    <row r="6" spans="1:12" ht="45" customHeight="1" x14ac:dyDescent="0.25">
      <c r="A6" s="204" t="s">
        <v>15</v>
      </c>
      <c r="B6" s="201" t="s">
        <v>16</v>
      </c>
      <c r="C6" s="183" t="s">
        <v>17</v>
      </c>
      <c r="D6" s="204" t="s">
        <v>18</v>
      </c>
      <c r="E6" s="204" t="s">
        <v>19</v>
      </c>
      <c r="F6" s="204"/>
      <c r="G6" s="204"/>
      <c r="H6" s="204"/>
      <c r="I6" s="204"/>
      <c r="J6" s="189" t="s">
        <v>589</v>
      </c>
      <c r="K6" s="189"/>
      <c r="L6" s="89"/>
    </row>
    <row r="7" spans="1:12" ht="15.75" customHeight="1" x14ac:dyDescent="0.25">
      <c r="A7" s="204"/>
      <c r="B7" s="201"/>
      <c r="C7" s="183"/>
      <c r="D7" s="204"/>
      <c r="E7" s="232" t="s">
        <v>599</v>
      </c>
      <c r="F7" s="204" t="s">
        <v>21</v>
      </c>
      <c r="G7" s="204"/>
      <c r="H7" s="204"/>
      <c r="I7" s="204"/>
      <c r="J7" s="196" t="s">
        <v>590</v>
      </c>
      <c r="K7" s="196" t="s">
        <v>591</v>
      </c>
      <c r="L7" s="89"/>
    </row>
    <row r="8" spans="1:12" ht="33" customHeight="1" x14ac:dyDescent="0.25">
      <c r="A8" s="204"/>
      <c r="B8" s="201"/>
      <c r="C8" s="183"/>
      <c r="D8" s="204"/>
      <c r="E8" s="232"/>
      <c r="F8" s="51" t="s">
        <v>0</v>
      </c>
      <c r="G8" s="51" t="s">
        <v>1</v>
      </c>
      <c r="H8" s="51" t="s">
        <v>2</v>
      </c>
      <c r="I8" s="50" t="s">
        <v>3</v>
      </c>
      <c r="J8" s="196"/>
      <c r="K8" s="196"/>
      <c r="L8" s="89"/>
    </row>
    <row r="9" spans="1:12" x14ac:dyDescent="0.25">
      <c r="A9" s="50">
        <v>1</v>
      </c>
      <c r="B9" s="81">
        <v>2</v>
      </c>
      <c r="C9" s="81">
        <v>3</v>
      </c>
      <c r="D9" s="50">
        <v>4</v>
      </c>
      <c r="E9" s="51">
        <v>5</v>
      </c>
      <c r="F9" s="51">
        <v>6</v>
      </c>
      <c r="G9" s="51">
        <v>7</v>
      </c>
      <c r="H9" s="51">
        <v>8</v>
      </c>
      <c r="I9" s="50">
        <v>9</v>
      </c>
      <c r="J9" s="81">
        <v>10</v>
      </c>
      <c r="K9" s="81">
        <v>11</v>
      </c>
      <c r="L9" s="64"/>
    </row>
    <row r="10" spans="1:12" ht="15.75" customHeight="1" x14ac:dyDescent="0.25">
      <c r="A10" s="231" t="s">
        <v>288</v>
      </c>
      <c r="B10" s="231"/>
      <c r="C10" s="231"/>
      <c r="D10" s="231"/>
      <c r="E10" s="231"/>
      <c r="F10" s="231"/>
      <c r="G10" s="231"/>
      <c r="H10" s="231"/>
      <c r="I10" s="231"/>
      <c r="J10" s="231"/>
      <c r="K10" s="231"/>
      <c r="L10" s="80"/>
    </row>
    <row r="11" spans="1:12" ht="15.75" customHeight="1" x14ac:dyDescent="0.25">
      <c r="A11" s="55"/>
      <c r="B11" s="96"/>
      <c r="C11" s="97"/>
      <c r="D11" s="55"/>
      <c r="E11" s="53"/>
      <c r="F11" s="53"/>
      <c r="G11" s="53"/>
      <c r="H11" s="53"/>
      <c r="I11" s="55"/>
      <c r="J11" s="55"/>
      <c r="K11" s="55"/>
      <c r="L11" s="80"/>
    </row>
    <row r="12" spans="1:12" ht="21.75" customHeight="1" x14ac:dyDescent="0.25">
      <c r="A12" s="233"/>
      <c r="B12" s="201" t="s">
        <v>309</v>
      </c>
      <c r="C12" s="183" t="s">
        <v>418</v>
      </c>
      <c r="D12" s="50">
        <v>2019</v>
      </c>
      <c r="E12" s="51">
        <f t="shared" ref="E12:I13" si="0">E25+E725+E884+E1094+E1478+E1524+E1647</f>
        <v>34649.300000000003</v>
      </c>
      <c r="F12" s="51">
        <f t="shared" si="0"/>
        <v>0</v>
      </c>
      <c r="G12" s="51">
        <f t="shared" si="0"/>
        <v>14982.2</v>
      </c>
      <c r="H12" s="51">
        <f t="shared" si="0"/>
        <v>19667.100000000002</v>
      </c>
      <c r="I12" s="51">
        <f t="shared" si="0"/>
        <v>0</v>
      </c>
      <c r="J12" s="201" t="s">
        <v>587</v>
      </c>
      <c r="K12" s="183" t="s">
        <v>588</v>
      </c>
      <c r="L12" s="64"/>
    </row>
    <row r="13" spans="1:12" ht="21.75" customHeight="1" x14ac:dyDescent="0.25">
      <c r="A13" s="233"/>
      <c r="B13" s="201"/>
      <c r="C13" s="183"/>
      <c r="D13" s="50">
        <v>2020</v>
      </c>
      <c r="E13" s="51">
        <f t="shared" si="0"/>
        <v>52763.099999999991</v>
      </c>
      <c r="F13" s="51">
        <f t="shared" si="0"/>
        <v>0</v>
      </c>
      <c r="G13" s="51">
        <f t="shared" si="0"/>
        <v>20069.2</v>
      </c>
      <c r="H13" s="51">
        <f t="shared" si="0"/>
        <v>32693.9</v>
      </c>
      <c r="I13" s="51">
        <f t="shared" si="0"/>
        <v>0</v>
      </c>
      <c r="J13" s="201"/>
      <c r="K13" s="183"/>
      <c r="L13" s="64"/>
    </row>
    <row r="14" spans="1:12" ht="21.75" customHeight="1" x14ac:dyDescent="0.25">
      <c r="A14" s="233"/>
      <c r="B14" s="201"/>
      <c r="C14" s="183"/>
      <c r="D14" s="50">
        <v>2021</v>
      </c>
      <c r="E14" s="51">
        <f t="shared" ref="E14:I17" si="1">E27+E727+E886+E1096+E1480+E1526+E1649+E1684</f>
        <v>129125.70000000001</v>
      </c>
      <c r="F14" s="51">
        <f t="shared" si="1"/>
        <v>0</v>
      </c>
      <c r="G14" s="51">
        <f t="shared" si="1"/>
        <v>80516.800000000003</v>
      </c>
      <c r="H14" s="51">
        <f t="shared" si="1"/>
        <v>48608.899999999994</v>
      </c>
      <c r="I14" s="51">
        <f t="shared" si="1"/>
        <v>0</v>
      </c>
      <c r="J14" s="201"/>
      <c r="K14" s="183"/>
      <c r="L14" s="64"/>
    </row>
    <row r="15" spans="1:12" ht="21.75" customHeight="1" x14ac:dyDescent="0.25">
      <c r="A15" s="233"/>
      <c r="B15" s="201"/>
      <c r="C15" s="183"/>
      <c r="D15" s="50">
        <v>2022</v>
      </c>
      <c r="E15" s="51">
        <f t="shared" si="1"/>
        <v>364725.89999999997</v>
      </c>
      <c r="F15" s="51">
        <f t="shared" si="1"/>
        <v>262475.59999999998</v>
      </c>
      <c r="G15" s="51">
        <f t="shared" si="1"/>
        <v>27161.8</v>
      </c>
      <c r="H15" s="51">
        <f t="shared" si="1"/>
        <v>75088.5</v>
      </c>
      <c r="I15" s="51">
        <f t="shared" si="1"/>
        <v>0</v>
      </c>
      <c r="J15" s="201"/>
      <c r="K15" s="183"/>
      <c r="L15" s="64"/>
    </row>
    <row r="16" spans="1:12" ht="21.75" customHeight="1" x14ac:dyDescent="0.25">
      <c r="A16" s="233"/>
      <c r="B16" s="201"/>
      <c r="C16" s="183"/>
      <c r="D16" s="50">
        <v>2023</v>
      </c>
      <c r="E16" s="51">
        <f t="shared" si="1"/>
        <v>320213.40000000002</v>
      </c>
      <c r="F16" s="51">
        <f t="shared" si="1"/>
        <v>76377.600000000006</v>
      </c>
      <c r="G16" s="51">
        <f t="shared" si="1"/>
        <v>59047.7</v>
      </c>
      <c r="H16" s="51">
        <f t="shared" si="1"/>
        <v>184788.09999999998</v>
      </c>
      <c r="I16" s="51">
        <f t="shared" si="1"/>
        <v>0</v>
      </c>
      <c r="J16" s="201"/>
      <c r="K16" s="183"/>
      <c r="L16" s="64"/>
    </row>
    <row r="17" spans="1:12" ht="21.75" customHeight="1" x14ac:dyDescent="0.25">
      <c r="A17" s="233"/>
      <c r="B17" s="201"/>
      <c r="C17" s="183"/>
      <c r="D17" s="50">
        <v>2024</v>
      </c>
      <c r="E17" s="51">
        <f t="shared" si="1"/>
        <v>383938.7</v>
      </c>
      <c r="F17" s="51">
        <f t="shared" si="1"/>
        <v>0</v>
      </c>
      <c r="G17" s="51">
        <f t="shared" si="1"/>
        <v>116384.4</v>
      </c>
      <c r="H17" s="51">
        <f t="shared" si="1"/>
        <v>267554.3</v>
      </c>
      <c r="I17" s="51">
        <f t="shared" si="1"/>
        <v>0</v>
      </c>
      <c r="J17" s="201"/>
      <c r="K17" s="183"/>
      <c r="L17" s="64"/>
    </row>
    <row r="18" spans="1:12" ht="21.75" customHeight="1" x14ac:dyDescent="0.25">
      <c r="A18" s="233"/>
      <c r="B18" s="201"/>
      <c r="C18" s="183"/>
      <c r="D18" s="50">
        <v>2025</v>
      </c>
      <c r="E18" s="51">
        <f t="shared" ref="E18:E23" si="2">E31+E731+E890+E1100+E1484+E1530+E1653+E1688</f>
        <v>641901.34914000006</v>
      </c>
      <c r="F18" s="51">
        <f t="shared" ref="F18:G23" si="3">F31+F731+F890+F1100+F1484+F1530+F1653+F1688</f>
        <v>0</v>
      </c>
      <c r="G18" s="51">
        <f>G31+G731+G890+G1100+G1484+G1530+G1653+G1688</f>
        <v>225505.34435</v>
      </c>
      <c r="H18" s="51">
        <f t="shared" ref="H18:H23" si="4">H31+H731+H890+H1100+H1484+H1530+H1653+H1688</f>
        <v>416396.00479000009</v>
      </c>
      <c r="I18" s="51">
        <f t="shared" ref="I18:I23" si="5">I31+I731+I890+I1100+I1484+I1530+I1653+I1688</f>
        <v>0</v>
      </c>
      <c r="J18" s="201"/>
      <c r="K18" s="183"/>
      <c r="L18" s="64"/>
    </row>
    <row r="19" spans="1:12" ht="21.75" customHeight="1" x14ac:dyDescent="0.25">
      <c r="A19" s="233"/>
      <c r="B19" s="201"/>
      <c r="C19" s="183"/>
      <c r="D19" s="50">
        <v>2026</v>
      </c>
      <c r="E19" s="51">
        <f t="shared" si="2"/>
        <v>219171.20000000001</v>
      </c>
      <c r="F19" s="51">
        <f t="shared" si="3"/>
        <v>0</v>
      </c>
      <c r="G19" s="51">
        <f t="shared" si="3"/>
        <v>91900.7</v>
      </c>
      <c r="H19" s="51">
        <f t="shared" si="4"/>
        <v>127270.5</v>
      </c>
      <c r="I19" s="51">
        <f t="shared" si="5"/>
        <v>0</v>
      </c>
      <c r="J19" s="201"/>
      <c r="K19" s="183"/>
      <c r="L19" s="64"/>
    </row>
    <row r="20" spans="1:12" ht="21.75" customHeight="1" x14ac:dyDescent="0.25">
      <c r="A20" s="233"/>
      <c r="B20" s="201"/>
      <c r="C20" s="183"/>
      <c r="D20" s="50">
        <v>2027</v>
      </c>
      <c r="E20" s="51">
        <f t="shared" si="2"/>
        <v>226375.9</v>
      </c>
      <c r="F20" s="51">
        <f t="shared" si="3"/>
        <v>0</v>
      </c>
      <c r="G20" s="51">
        <f t="shared" si="3"/>
        <v>69276.899999999994</v>
      </c>
      <c r="H20" s="51">
        <f t="shared" si="4"/>
        <v>157099</v>
      </c>
      <c r="I20" s="51">
        <f t="shared" si="5"/>
        <v>0</v>
      </c>
      <c r="J20" s="201"/>
      <c r="K20" s="183"/>
      <c r="L20" s="64"/>
    </row>
    <row r="21" spans="1:12" ht="21.75" customHeight="1" x14ac:dyDescent="0.25">
      <c r="A21" s="233"/>
      <c r="B21" s="201"/>
      <c r="C21" s="183"/>
      <c r="D21" s="50">
        <v>2028</v>
      </c>
      <c r="E21" s="51">
        <f t="shared" si="2"/>
        <v>231228.19999999998</v>
      </c>
      <c r="F21" s="51">
        <f t="shared" si="3"/>
        <v>0</v>
      </c>
      <c r="G21" s="51">
        <f t="shared" si="3"/>
        <v>69276.900000000009</v>
      </c>
      <c r="H21" s="51">
        <f t="shared" si="4"/>
        <v>161951.30000000002</v>
      </c>
      <c r="I21" s="51">
        <f t="shared" si="5"/>
        <v>0</v>
      </c>
      <c r="J21" s="201"/>
      <c r="K21" s="183"/>
      <c r="L21" s="64"/>
    </row>
    <row r="22" spans="1:12" ht="21.75" customHeight="1" x14ac:dyDescent="0.25">
      <c r="A22" s="233"/>
      <c r="B22" s="201"/>
      <c r="C22" s="183"/>
      <c r="D22" s="50" t="s">
        <v>412</v>
      </c>
      <c r="E22" s="51">
        <f t="shared" si="2"/>
        <v>358378.9</v>
      </c>
      <c r="F22" s="51">
        <f t="shared" si="3"/>
        <v>0</v>
      </c>
      <c r="G22" s="51">
        <f t="shared" si="3"/>
        <v>0</v>
      </c>
      <c r="H22" s="51">
        <f t="shared" si="4"/>
        <v>358378.9</v>
      </c>
      <c r="I22" s="51">
        <f t="shared" si="5"/>
        <v>0</v>
      </c>
      <c r="J22" s="201"/>
      <c r="K22" s="183"/>
      <c r="L22" s="64"/>
    </row>
    <row r="23" spans="1:12" ht="333.75" customHeight="1" x14ac:dyDescent="0.25">
      <c r="A23" s="233"/>
      <c r="B23" s="201"/>
      <c r="C23" s="183"/>
      <c r="D23" s="50" t="s">
        <v>27</v>
      </c>
      <c r="E23" s="51">
        <f t="shared" si="2"/>
        <v>2962471.6491400003</v>
      </c>
      <c r="F23" s="51">
        <f t="shared" si="3"/>
        <v>338853.2</v>
      </c>
      <c r="G23" s="51">
        <f t="shared" si="3"/>
        <v>774121.94435000012</v>
      </c>
      <c r="H23" s="51">
        <f t="shared" si="4"/>
        <v>1849496.5047900002</v>
      </c>
      <c r="I23" s="51">
        <f t="shared" si="5"/>
        <v>0</v>
      </c>
      <c r="J23" s="201"/>
      <c r="K23" s="183"/>
      <c r="L23" s="64"/>
    </row>
    <row r="24" spans="1:12" ht="33" customHeight="1" x14ac:dyDescent="0.25">
      <c r="A24" s="231" t="s">
        <v>592</v>
      </c>
      <c r="B24" s="231"/>
      <c r="C24" s="231"/>
      <c r="D24" s="231"/>
      <c r="E24" s="231"/>
      <c r="F24" s="231"/>
      <c r="G24" s="231"/>
      <c r="H24" s="231"/>
      <c r="I24" s="231"/>
      <c r="J24" s="231"/>
      <c r="K24" s="231"/>
      <c r="L24" s="80"/>
    </row>
    <row r="25" spans="1:12" ht="15.75" customHeight="1" x14ac:dyDescent="0.25">
      <c r="A25" s="179">
        <v>1</v>
      </c>
      <c r="B25" s="201" t="s">
        <v>290</v>
      </c>
      <c r="C25" s="183" t="s">
        <v>393</v>
      </c>
      <c r="D25" s="50">
        <v>2019</v>
      </c>
      <c r="E25" s="51">
        <f t="shared" ref="E25:I34" si="6">E37</f>
        <v>30209.9</v>
      </c>
      <c r="F25" s="51">
        <f t="shared" si="6"/>
        <v>0</v>
      </c>
      <c r="G25" s="51">
        <f t="shared" si="6"/>
        <v>13185.5</v>
      </c>
      <c r="H25" s="51">
        <f t="shared" si="6"/>
        <v>17024.400000000001</v>
      </c>
      <c r="I25" s="51">
        <f t="shared" si="6"/>
        <v>0</v>
      </c>
      <c r="J25" s="184" t="s">
        <v>482</v>
      </c>
      <c r="K25" s="187" t="s">
        <v>483</v>
      </c>
      <c r="L25" s="90"/>
    </row>
    <row r="26" spans="1:12" x14ac:dyDescent="0.25">
      <c r="A26" s="179"/>
      <c r="B26" s="201"/>
      <c r="C26" s="183"/>
      <c r="D26" s="50">
        <v>2020</v>
      </c>
      <c r="E26" s="51">
        <f t="shared" si="6"/>
        <v>26666.899999999998</v>
      </c>
      <c r="F26" s="51">
        <f t="shared" si="6"/>
        <v>0</v>
      </c>
      <c r="G26" s="51">
        <f t="shared" si="6"/>
        <v>9863.2000000000007</v>
      </c>
      <c r="H26" s="51">
        <f t="shared" si="6"/>
        <v>16803.7</v>
      </c>
      <c r="I26" s="51">
        <f t="shared" si="6"/>
        <v>0</v>
      </c>
      <c r="J26" s="185"/>
      <c r="K26" s="188"/>
      <c r="L26" s="90"/>
    </row>
    <row r="27" spans="1:12" x14ac:dyDescent="0.25">
      <c r="A27" s="179"/>
      <c r="B27" s="201"/>
      <c r="C27" s="183"/>
      <c r="D27" s="50">
        <v>2021</v>
      </c>
      <c r="E27" s="51">
        <f t="shared" si="6"/>
        <v>103618.8</v>
      </c>
      <c r="F27" s="51">
        <f t="shared" si="6"/>
        <v>0</v>
      </c>
      <c r="G27" s="51">
        <f t="shared" si="6"/>
        <v>80516.800000000003</v>
      </c>
      <c r="H27" s="51">
        <f t="shared" si="6"/>
        <v>23101.999999999996</v>
      </c>
      <c r="I27" s="51">
        <f t="shared" si="6"/>
        <v>0</v>
      </c>
      <c r="J27" s="185"/>
      <c r="K27" s="188"/>
      <c r="L27" s="90"/>
    </row>
    <row r="28" spans="1:12" x14ac:dyDescent="0.25">
      <c r="A28" s="179"/>
      <c r="B28" s="201"/>
      <c r="C28" s="183"/>
      <c r="D28" s="50">
        <v>2022</v>
      </c>
      <c r="E28" s="51">
        <f t="shared" si="6"/>
        <v>293462.59999999998</v>
      </c>
      <c r="F28" s="51">
        <f t="shared" si="6"/>
        <v>261669.19999999998</v>
      </c>
      <c r="G28" s="51">
        <f t="shared" si="6"/>
        <v>19002.3</v>
      </c>
      <c r="H28" s="51">
        <f t="shared" si="6"/>
        <v>12791.099999999999</v>
      </c>
      <c r="I28" s="51">
        <f t="shared" si="6"/>
        <v>0</v>
      </c>
      <c r="J28" s="185"/>
      <c r="K28" s="188"/>
      <c r="L28" s="90"/>
    </row>
    <row r="29" spans="1:12" x14ac:dyDescent="0.25">
      <c r="A29" s="179"/>
      <c r="B29" s="201"/>
      <c r="C29" s="183"/>
      <c r="D29" s="50">
        <v>2023</v>
      </c>
      <c r="E29" s="51">
        <f t="shared" si="6"/>
        <v>85658.400000000009</v>
      </c>
      <c r="F29" s="51">
        <f t="shared" si="6"/>
        <v>76377.600000000006</v>
      </c>
      <c r="G29" s="51">
        <f t="shared" si="6"/>
        <v>3182.5</v>
      </c>
      <c r="H29" s="51">
        <f t="shared" si="6"/>
        <v>6098.3</v>
      </c>
      <c r="I29" s="51">
        <f t="shared" si="6"/>
        <v>0</v>
      </c>
      <c r="J29" s="185"/>
      <c r="K29" s="188"/>
      <c r="L29" s="90"/>
    </row>
    <row r="30" spans="1:12" x14ac:dyDescent="0.25">
      <c r="A30" s="179"/>
      <c r="B30" s="201"/>
      <c r="C30" s="183"/>
      <c r="D30" s="50">
        <v>2024</v>
      </c>
      <c r="E30" s="51">
        <f t="shared" si="6"/>
        <v>67534</v>
      </c>
      <c r="F30" s="51">
        <f t="shared" si="6"/>
        <v>0</v>
      </c>
      <c r="G30" s="51">
        <f t="shared" si="6"/>
        <v>40823.4</v>
      </c>
      <c r="H30" s="51">
        <f t="shared" si="6"/>
        <v>26710.6</v>
      </c>
      <c r="I30" s="51">
        <f t="shared" si="6"/>
        <v>0</v>
      </c>
      <c r="J30" s="185"/>
      <c r="K30" s="188"/>
      <c r="L30" s="90"/>
    </row>
    <row r="31" spans="1:12" x14ac:dyDescent="0.25">
      <c r="A31" s="179"/>
      <c r="B31" s="201"/>
      <c r="C31" s="183"/>
      <c r="D31" s="50">
        <v>2025</v>
      </c>
      <c r="E31" s="51">
        <f t="shared" si="6"/>
        <v>167635.59914999999</v>
      </c>
      <c r="F31" s="51">
        <f t="shared" si="6"/>
        <v>0</v>
      </c>
      <c r="G31" s="51">
        <f t="shared" si="6"/>
        <v>127873</v>
      </c>
      <c r="H31" s="51">
        <f t="shared" si="6"/>
        <v>39762.599150000002</v>
      </c>
      <c r="I31" s="51">
        <f t="shared" si="6"/>
        <v>0</v>
      </c>
      <c r="J31" s="185"/>
      <c r="K31" s="188"/>
      <c r="L31" s="90"/>
    </row>
    <row r="32" spans="1:12" x14ac:dyDescent="0.25">
      <c r="A32" s="179"/>
      <c r="B32" s="201"/>
      <c r="C32" s="183"/>
      <c r="D32" s="50">
        <v>2026</v>
      </c>
      <c r="E32" s="51">
        <f t="shared" si="6"/>
        <v>15470</v>
      </c>
      <c r="F32" s="51">
        <f t="shared" si="6"/>
        <v>0</v>
      </c>
      <c r="G32" s="51">
        <f t="shared" si="6"/>
        <v>0</v>
      </c>
      <c r="H32" s="51">
        <f t="shared" si="6"/>
        <v>15470</v>
      </c>
      <c r="I32" s="51">
        <f t="shared" si="6"/>
        <v>0</v>
      </c>
      <c r="J32" s="185"/>
      <c r="K32" s="188"/>
      <c r="L32" s="90"/>
    </row>
    <row r="33" spans="1:12" x14ac:dyDescent="0.25">
      <c r="A33" s="179"/>
      <c r="B33" s="201"/>
      <c r="C33" s="183"/>
      <c r="D33" s="50">
        <v>2027</v>
      </c>
      <c r="E33" s="51">
        <f t="shared" si="6"/>
        <v>35924.6</v>
      </c>
      <c r="F33" s="51">
        <f t="shared" si="6"/>
        <v>0</v>
      </c>
      <c r="G33" s="51">
        <f t="shared" si="6"/>
        <v>0</v>
      </c>
      <c r="H33" s="51">
        <f t="shared" si="6"/>
        <v>35924.6</v>
      </c>
      <c r="I33" s="51">
        <f t="shared" si="6"/>
        <v>0</v>
      </c>
      <c r="J33" s="185"/>
      <c r="K33" s="188"/>
      <c r="L33" s="90"/>
    </row>
    <row r="34" spans="1:12" x14ac:dyDescent="0.25">
      <c r="A34" s="179"/>
      <c r="B34" s="201"/>
      <c r="C34" s="183"/>
      <c r="D34" s="50">
        <v>2028</v>
      </c>
      <c r="E34" s="51">
        <f t="shared" si="6"/>
        <v>32037.300000000003</v>
      </c>
      <c r="F34" s="51">
        <f t="shared" si="6"/>
        <v>0</v>
      </c>
      <c r="G34" s="51">
        <f t="shared" si="6"/>
        <v>0</v>
      </c>
      <c r="H34" s="51">
        <f t="shared" si="6"/>
        <v>32037.300000000003</v>
      </c>
      <c r="I34" s="51">
        <f t="shared" si="6"/>
        <v>0</v>
      </c>
      <c r="J34" s="185"/>
      <c r="K34" s="188"/>
      <c r="L34" s="90"/>
    </row>
    <row r="35" spans="1:12" ht="15.75" customHeight="1" x14ac:dyDescent="0.25">
      <c r="A35" s="179"/>
      <c r="B35" s="201"/>
      <c r="C35" s="183"/>
      <c r="D35" s="50" t="s">
        <v>412</v>
      </c>
      <c r="E35" s="51">
        <f t="shared" ref="E35:I36" si="7">E47</f>
        <v>54900</v>
      </c>
      <c r="F35" s="51">
        <f t="shared" si="7"/>
        <v>0</v>
      </c>
      <c r="G35" s="51">
        <f t="shared" si="7"/>
        <v>0</v>
      </c>
      <c r="H35" s="51">
        <f t="shared" si="7"/>
        <v>54900</v>
      </c>
      <c r="I35" s="51">
        <f t="shared" si="7"/>
        <v>0</v>
      </c>
      <c r="J35" s="185"/>
      <c r="K35" s="188"/>
      <c r="L35" s="90"/>
    </row>
    <row r="36" spans="1:12" x14ac:dyDescent="0.25">
      <c r="A36" s="179"/>
      <c r="B36" s="201"/>
      <c r="C36" s="183"/>
      <c r="D36" s="50" t="s">
        <v>27</v>
      </c>
      <c r="E36" s="51">
        <f>E48</f>
        <v>913118.09914999991</v>
      </c>
      <c r="F36" s="51">
        <f t="shared" si="7"/>
        <v>338046.8</v>
      </c>
      <c r="G36" s="51">
        <f t="shared" si="7"/>
        <v>294446.7</v>
      </c>
      <c r="H36" s="51">
        <f t="shared" si="7"/>
        <v>280624.59914999997</v>
      </c>
      <c r="I36" s="51">
        <f t="shared" si="7"/>
        <v>0</v>
      </c>
      <c r="J36" s="186"/>
      <c r="K36" s="189"/>
      <c r="L36" s="90"/>
    </row>
    <row r="37" spans="1:12" ht="15.75" customHeight="1" x14ac:dyDescent="0.25">
      <c r="A37" s="179" t="s">
        <v>4</v>
      </c>
      <c r="B37" s="201" t="s">
        <v>291</v>
      </c>
      <c r="C37" s="183" t="s">
        <v>393</v>
      </c>
      <c r="D37" s="50">
        <v>2019</v>
      </c>
      <c r="E37" s="51">
        <f t="shared" ref="E37:G37" si="8">E49+E61+E73+E85+E97+E109+E121+E133+E145+E157+E241+E253+E265+E277+E289+E301+E313+E325+E337+E349+E361+E373+E385+E397+E409+E433+E445+E457+E469+E481</f>
        <v>30209.9</v>
      </c>
      <c r="F37" s="51">
        <f t="shared" si="8"/>
        <v>0</v>
      </c>
      <c r="G37" s="51">
        <f t="shared" si="8"/>
        <v>13185.5</v>
      </c>
      <c r="H37" s="51">
        <f t="shared" ref="H37" si="9">H49+H61+H73+H85+H97+H109+H121+H133+H145+H157+H241+H253+H265+H277+H289+H301+H313+H325+H337+H349+H361+H373+H385+H397+H409+H433+H445+H457+H469+H481</f>
        <v>17024.400000000001</v>
      </c>
      <c r="I37" s="51">
        <f>I49+I61+I73+I85+I97+I109+I121+I133+I145+I157+I241+I253+I265+I277+I289+I301+I313+I325+I337+I349+I361+I373+I385+I397+I409+I433+I445+I457+I469+I481</f>
        <v>0</v>
      </c>
      <c r="J37" s="180" t="s">
        <v>482</v>
      </c>
      <c r="K37" s="202" t="s">
        <v>483</v>
      </c>
      <c r="L37" s="64"/>
    </row>
    <row r="38" spans="1:12" x14ac:dyDescent="0.25">
      <c r="A38" s="179"/>
      <c r="B38" s="201"/>
      <c r="C38" s="183"/>
      <c r="D38" s="50">
        <v>2020</v>
      </c>
      <c r="E38" s="51">
        <f t="shared" ref="E38:G38" si="10">E50+E62+E74+E86+E98+E110+E122+E134+E146+E158+E170+E182+E194+E206+E218+E230+E242+E254+E266+E278+E290+E302+E314+E326+E338+E350+E362+E374+E386+E398+E410+E422+E434+E446+E458+E470+E482+E494+E506+E518+E530+E542+E554+E566</f>
        <v>26666.899999999998</v>
      </c>
      <c r="F38" s="51">
        <f t="shared" si="10"/>
        <v>0</v>
      </c>
      <c r="G38" s="51">
        <f t="shared" si="10"/>
        <v>9863.2000000000007</v>
      </c>
      <c r="H38" s="51">
        <f>H50+H62+H74+H86+H98+H110+H122+H134+H146+H158+H170+H182+H194+H206+H218+H230+H242+H254+H266+H278+H290+H302+H314+H326+H338+H350+H362+H374+H386+H398+H410+H422+H434+H446+H458+H470+H482+H494+H506+H518+H530+H542+H554+H566</f>
        <v>16803.7</v>
      </c>
      <c r="I38" s="51">
        <f>I50+I62+I74+I86+I98+I110+I122+I134+I146+I158+I242+I254+I266+I278+I290+I302+I314+I326+I338+I350+I362+I374+I386+I398+I410+I434+I446+I458+I470+I482+I633</f>
        <v>0</v>
      </c>
      <c r="J38" s="181"/>
      <c r="K38" s="213"/>
      <c r="L38" s="64"/>
    </row>
    <row r="39" spans="1:12" x14ac:dyDescent="0.25">
      <c r="A39" s="179"/>
      <c r="B39" s="201"/>
      <c r="C39" s="183"/>
      <c r="D39" s="50">
        <v>2021</v>
      </c>
      <c r="E39" s="51">
        <f t="shared" ref="E39:G39" si="11">E51+E63+E75+E87+E99+E111+E123+E135+E147+E159+E171+E183+E195+E207+E219+E231+E243+E255+E267+E279+E291+E303+E315+E327+E339+E351+E363+E375+E387+E399+E411+E423+E435+E447+E459+E471+E483+E495+E507+E519+E531+E543+E555+E567+E577+E587</f>
        <v>103618.8</v>
      </c>
      <c r="F39" s="51">
        <f t="shared" si="11"/>
        <v>0</v>
      </c>
      <c r="G39" s="51">
        <f t="shared" si="11"/>
        <v>80516.800000000003</v>
      </c>
      <c r="H39" s="51">
        <f>H51+H63+H75+H87+H99+H111+H123+H135+H147+H159+H171+H183+H195+H207+H219+H231+H243+H255+H267+H279+H291+H303+H315+H327+H339+H351+H363+H375+H387+H399+H411+H423+H435+H447+H459+H471+H483+H495+H507+H519+H531+H543+H555+H567+H577+H587</f>
        <v>23101.999999999996</v>
      </c>
      <c r="I39" s="51">
        <f>I51+I63+I75+I87+I99+I111+I123+I135+I147+I159+I243+I255+I267+I279+I291+I303+I315+I327+I339+I351+I363+I375+I387+I399+I411+I435+I447+I459+I471+I483+I634</f>
        <v>0</v>
      </c>
      <c r="J39" s="181"/>
      <c r="K39" s="213"/>
      <c r="L39" s="64"/>
    </row>
    <row r="40" spans="1:12" x14ac:dyDescent="0.25">
      <c r="A40" s="179"/>
      <c r="B40" s="201"/>
      <c r="C40" s="183"/>
      <c r="D40" s="50">
        <v>2022</v>
      </c>
      <c r="E40" s="51">
        <f t="shared" ref="E40:G40" si="12">E52+E64+E76+E88+E100+E112+E124+E136+E148+E160+E172+E184+E196+E208+E220+E232+E244+E256+E268+E280+E292+E304+E316+E328+E340+E352+E364+E376+E388+E400+E412+E424+E436+E448+E460+E472+E484+E496+E508+E520+E532+E544+E556+E568+E578+E588+E597+E606+E615+E624+E633+E642+E651+E660</f>
        <v>293462.59999999998</v>
      </c>
      <c r="F40" s="51">
        <f t="shared" si="12"/>
        <v>261669.19999999998</v>
      </c>
      <c r="G40" s="51">
        <f t="shared" si="12"/>
        <v>19002.3</v>
      </c>
      <c r="H40" s="51">
        <f>H52+H64+H76+H88+H100+H112+H124+H136+H148+H160+H172+H184+H196+H208+H220+H232+H244+H256+H268+H280+H292+H304+H316+H328+H340+H352+H364+H376+H388+H400+H412+H424+H436+H448+H460+H472+H484+H496+H508+H520+H532+H544+H556+H568+H578+H588+H597+H606+H615+H624+H633+H642+H651+H660</f>
        <v>12791.099999999999</v>
      </c>
      <c r="I40" s="51">
        <f t="shared" ref="I40:I48" si="13">I52+I64+I76+I88+I100+I112+I124+I136+I148+I160+I244+I256+I268+I280+I292+I304+I316+I328+I340+I352+I364+I376+I388+I400+I412+I436+I448+I460+I472+I484+I640</f>
        <v>0</v>
      </c>
      <c r="J40" s="181"/>
      <c r="K40" s="213"/>
      <c r="L40" s="64"/>
    </row>
    <row r="41" spans="1:12" x14ac:dyDescent="0.25">
      <c r="A41" s="179"/>
      <c r="B41" s="201"/>
      <c r="C41" s="183"/>
      <c r="D41" s="50">
        <v>2023</v>
      </c>
      <c r="E41" s="51">
        <f t="shared" ref="E41:G41" si="14">E53+E65+E77+E89+E101+E113+E125+E137+E149+E161+E173+E185+E197+E209+E221+E233+E245+E257+E269+E281+E293+E305+E317+E329+E341+E353+E365+E377+E389+E401+E413+E425+E437+E449+E461+E473+E485+E497+E509+E521+E533+E545+E557+E569+E579+E589+E598+E607+E616+E625+E634+E643+E652+E661+E669+E677+E685</f>
        <v>85658.400000000009</v>
      </c>
      <c r="F41" s="51">
        <f t="shared" si="14"/>
        <v>76377.600000000006</v>
      </c>
      <c r="G41" s="51">
        <f t="shared" si="14"/>
        <v>3182.5</v>
      </c>
      <c r="H41" s="51">
        <f>H53+H65+H77+H89+H101+H113+H125+H137+H149+H161+H173+H185+H197+H209+H221+H233+H245+H257+H269+H281+H293+H305+H317+H329+H341+H353+H365+H377+H389+H401+H413+H425+H437+H449+H461+H473+H485+H497+H509+H521+H533+H545+H557+H569+H579+H589+H598+H607+H616+H625+H634+H643+H652+H661+H669+H677+H685</f>
        <v>6098.3</v>
      </c>
      <c r="I41" s="51">
        <f t="shared" si="13"/>
        <v>0</v>
      </c>
      <c r="J41" s="181"/>
      <c r="K41" s="213"/>
      <c r="L41" s="64"/>
    </row>
    <row r="42" spans="1:12" x14ac:dyDescent="0.25">
      <c r="A42" s="179"/>
      <c r="B42" s="201"/>
      <c r="C42" s="183"/>
      <c r="D42" s="50">
        <v>2024</v>
      </c>
      <c r="E42" s="51">
        <f t="shared" ref="E42:G42" si="15">E54+E66+E78+E90+E102+E114+E126+E138+E150+E162+E174+E186+E198+E210+E222+E234+E246+E258+E270+E282+E294+E306+E318+E330+E342+E354+E366+E378+E390+E402+E414+E426+E438+E450+E462+E474+E486+E498+E510+E522+E534+E546+E558+E570+E580+E590+E599+E608+E617+E626+E635+E644+E653+E662+E670+E678+E686+E693+E700+E707</f>
        <v>67534</v>
      </c>
      <c r="F42" s="51">
        <f t="shared" si="15"/>
        <v>0</v>
      </c>
      <c r="G42" s="51">
        <f t="shared" si="15"/>
        <v>40823.4</v>
      </c>
      <c r="H42" s="51">
        <f>H54+H66+H78+H90+H102+H114+H126+H138+H150+H162+H174+H186+H198+H210+H222+H234+H246+H258+H270+H282+H294+H306+H318+H330+H342+H354+H366+H378+H390+H402+H414+H426+H438+H450+H462+H474+H486+H498+H510+H522+H534+H546+H558+H570+H580+H590+H599+H608+H617+H626+H635+H644+H653+H662+H670+H678+H686+H693+H700+H707</f>
        <v>26710.6</v>
      </c>
      <c r="I42" s="51">
        <f t="shared" si="13"/>
        <v>0</v>
      </c>
      <c r="J42" s="181"/>
      <c r="K42" s="213"/>
      <c r="L42" s="64"/>
    </row>
    <row r="43" spans="1:12" x14ac:dyDescent="0.25">
      <c r="A43" s="179"/>
      <c r="B43" s="201"/>
      <c r="C43" s="183"/>
      <c r="D43" s="50">
        <v>2025</v>
      </c>
      <c r="E43" s="51">
        <f t="shared" ref="E43:G43" si="16">E55+E67+E79+E91+E103+E115+E127+E139+E151+E163+E175+E187+E199+E211+E223+E235+E247+E259+E271+E283+E295+E307+E319+E331+E343+E355+E367+E379+E391+E403+E415+E427+E439+E451+E463+E475+E487+E499+E511+E523+E535+E547+E559+E571+E581+E591+E600+E609+E618+E627+E636+E645+E654+E663+E671+E679+E687+E694+E701+E708</f>
        <v>167635.59914999999</v>
      </c>
      <c r="F43" s="51">
        <f t="shared" si="16"/>
        <v>0</v>
      </c>
      <c r="G43" s="51">
        <f t="shared" si="16"/>
        <v>127873</v>
      </c>
      <c r="H43" s="51">
        <f>H55+H67+H79+H91+H103+H115+H127+H139+H151+H163+H175+H187+H199+H211+H223+H235+H247+H259+H271+H283+H295+H307+H319+H331+H343+H355+H367+H379+H391+H403+H415+H427+H439+H451+H463+H475+H487+H499+H511+H523+H535+H547+H559+H571+H581+H591+H600+H609+H618+H627+H636+H645+H654+H663+H671+H679+H687+H694+H701+H708</f>
        <v>39762.599150000002</v>
      </c>
      <c r="I43" s="51">
        <f t="shared" si="13"/>
        <v>0</v>
      </c>
      <c r="J43" s="181"/>
      <c r="K43" s="213"/>
      <c r="L43" s="64"/>
    </row>
    <row r="44" spans="1:12" ht="15.75" customHeight="1" x14ac:dyDescent="0.25">
      <c r="A44" s="179"/>
      <c r="B44" s="201"/>
      <c r="C44" s="183"/>
      <c r="D44" s="50">
        <v>2026</v>
      </c>
      <c r="E44" s="51">
        <f t="shared" ref="E44:G48" si="17">E56+E68+E80+E92+E104+E116+E128+E140+E152+E164+E176+E188+E200+E212+E224+E236+E248+E260+E272+E284+E296+E308+E320+E332+E344+E356+E368+E380+E392+E404+E416+E428+E440+E452+E464+E476+E488+E500+E512+E524+E536+E548+E560+E572+E582+E592+E601+E610+E619+E628+E637+E646+E655+E664+E672+E680+E688+E695+E702+E709+E714+E719</f>
        <v>15470</v>
      </c>
      <c r="F44" s="51">
        <f t="shared" si="17"/>
        <v>0</v>
      </c>
      <c r="G44" s="51">
        <f t="shared" si="17"/>
        <v>0</v>
      </c>
      <c r="H44" s="51">
        <f>H56+H68+H80+H92+H104+H116+H128+H140+H152+H164+H176+H188+H200+H212+H224+H236+H248+H260+H272+H284+H296+H308+H320+H332+H344+H356+H368+H380+H392+H404+H416+H428+H440+H452+H464+H476+H488+H500+H512+H524+H536+H548+H560+H572+H582+H592+H601+H610+H619+H628+H637+H646+H655+H664+H672+H680+H688+H695+H702+H709+H714+H719</f>
        <v>15470</v>
      </c>
      <c r="I44" s="51">
        <f t="shared" si="13"/>
        <v>0</v>
      </c>
      <c r="J44" s="181"/>
      <c r="K44" s="213"/>
      <c r="L44" s="64"/>
    </row>
    <row r="45" spans="1:12" ht="15.75" customHeight="1" x14ac:dyDescent="0.25">
      <c r="A45" s="179"/>
      <c r="B45" s="201"/>
      <c r="C45" s="183"/>
      <c r="D45" s="50">
        <v>2027</v>
      </c>
      <c r="E45" s="51">
        <f t="shared" si="17"/>
        <v>35924.6</v>
      </c>
      <c r="F45" s="51">
        <f t="shared" si="17"/>
        <v>0</v>
      </c>
      <c r="G45" s="51">
        <f t="shared" si="17"/>
        <v>0</v>
      </c>
      <c r="H45" s="51">
        <f t="shared" ref="H45:H48" si="18">H57+H69+H81+H93+H105+H117+H129+H141+H153+H165+H177+H189+H201+H213+H225+H237+H249+H261+H273+H285+H297+H309+H321+H333+H345+H357+H369+H381+H393+H405+H417+H429+H441+H453+H465+H477+H489+H501+H513+H525+H537+H549+H561+H573+H583+H593+H602+H611+H620+H629+H638+H647+H656+H665+H673+H681+H689+H696+H703+H710+H715+H720</f>
        <v>35924.6</v>
      </c>
      <c r="I45" s="51">
        <f t="shared" si="13"/>
        <v>0</v>
      </c>
      <c r="J45" s="181"/>
      <c r="K45" s="213"/>
      <c r="L45" s="64"/>
    </row>
    <row r="46" spans="1:12" x14ac:dyDescent="0.25">
      <c r="A46" s="179"/>
      <c r="B46" s="201"/>
      <c r="C46" s="183"/>
      <c r="D46" s="50">
        <v>2028</v>
      </c>
      <c r="E46" s="51">
        <f t="shared" si="17"/>
        <v>32037.300000000003</v>
      </c>
      <c r="F46" s="51">
        <f t="shared" si="17"/>
        <v>0</v>
      </c>
      <c r="G46" s="51">
        <f t="shared" si="17"/>
        <v>0</v>
      </c>
      <c r="H46" s="51">
        <f t="shared" si="18"/>
        <v>32037.300000000003</v>
      </c>
      <c r="I46" s="51">
        <f t="shared" si="13"/>
        <v>0</v>
      </c>
      <c r="J46" s="181"/>
      <c r="K46" s="213"/>
      <c r="L46" s="64"/>
    </row>
    <row r="47" spans="1:12" x14ac:dyDescent="0.25">
      <c r="A47" s="179"/>
      <c r="B47" s="201"/>
      <c r="C47" s="183"/>
      <c r="D47" s="50" t="s">
        <v>412</v>
      </c>
      <c r="E47" s="51">
        <f t="shared" si="17"/>
        <v>54900</v>
      </c>
      <c r="F47" s="51">
        <f t="shared" si="17"/>
        <v>0</v>
      </c>
      <c r="G47" s="51">
        <f t="shared" si="17"/>
        <v>0</v>
      </c>
      <c r="H47" s="51">
        <f t="shared" si="18"/>
        <v>54900</v>
      </c>
      <c r="I47" s="51">
        <f t="shared" si="13"/>
        <v>0</v>
      </c>
      <c r="J47" s="181"/>
      <c r="K47" s="213"/>
      <c r="L47" s="64"/>
    </row>
    <row r="48" spans="1:12" ht="30.75" customHeight="1" x14ac:dyDescent="0.25">
      <c r="A48" s="179"/>
      <c r="B48" s="201"/>
      <c r="C48" s="183"/>
      <c r="D48" s="50" t="s">
        <v>27</v>
      </c>
      <c r="E48" s="51">
        <f t="shared" si="17"/>
        <v>913118.09914999991</v>
      </c>
      <c r="F48" s="51">
        <f t="shared" si="17"/>
        <v>338046.8</v>
      </c>
      <c r="G48" s="51">
        <f t="shared" si="17"/>
        <v>294446.7</v>
      </c>
      <c r="H48" s="51">
        <f t="shared" si="18"/>
        <v>280624.59914999997</v>
      </c>
      <c r="I48" s="51">
        <f t="shared" si="13"/>
        <v>0</v>
      </c>
      <c r="J48" s="182"/>
      <c r="K48" s="214"/>
      <c r="L48" s="64"/>
    </row>
    <row r="49" spans="1:18" ht="15.75" customHeight="1" x14ac:dyDescent="0.25">
      <c r="A49" s="179" t="s">
        <v>135</v>
      </c>
      <c r="B49" s="201" t="s">
        <v>31</v>
      </c>
      <c r="C49" s="183" t="s">
        <v>390</v>
      </c>
      <c r="D49" s="50">
        <v>2019</v>
      </c>
      <c r="E49" s="51">
        <f>SUM(F49:I49)</f>
        <v>3832.2</v>
      </c>
      <c r="F49" s="51"/>
      <c r="G49" s="51">
        <v>3410.6</v>
      </c>
      <c r="H49" s="51">
        <v>421.6</v>
      </c>
      <c r="I49" s="51"/>
      <c r="J49" s="221" t="s">
        <v>484</v>
      </c>
      <c r="K49" s="230">
        <v>1</v>
      </c>
      <c r="L49" s="91"/>
    </row>
    <row r="50" spans="1:18" x14ac:dyDescent="0.25">
      <c r="A50" s="179"/>
      <c r="B50" s="201"/>
      <c r="C50" s="183"/>
      <c r="D50" s="50">
        <v>2020</v>
      </c>
      <c r="E50" s="51">
        <f>SUM(F50:I50)</f>
        <v>0</v>
      </c>
      <c r="F50" s="51"/>
      <c r="G50" s="51"/>
      <c r="H50" s="51"/>
      <c r="I50" s="51"/>
      <c r="J50" s="221"/>
      <c r="K50" s="230"/>
      <c r="L50" s="91"/>
    </row>
    <row r="51" spans="1:18" x14ac:dyDescent="0.25">
      <c r="A51" s="179"/>
      <c r="B51" s="201"/>
      <c r="C51" s="183"/>
      <c r="D51" s="50">
        <v>2021</v>
      </c>
      <c r="E51" s="51">
        <f>SUM(F51:I51)</f>
        <v>0</v>
      </c>
      <c r="F51" s="51"/>
      <c r="G51" s="51"/>
      <c r="H51" s="51"/>
      <c r="I51" s="51"/>
      <c r="J51" s="221"/>
      <c r="K51" s="230"/>
      <c r="L51" s="91"/>
    </row>
    <row r="52" spans="1:18" x14ac:dyDescent="0.25">
      <c r="A52" s="179"/>
      <c r="B52" s="201"/>
      <c r="C52" s="183"/>
      <c r="D52" s="50">
        <v>2022</v>
      </c>
      <c r="E52" s="51">
        <f>SUM(F52:I52)</f>
        <v>0</v>
      </c>
      <c r="F52" s="51"/>
      <c r="G52" s="51"/>
      <c r="H52" s="51"/>
      <c r="I52" s="51"/>
      <c r="J52" s="221"/>
      <c r="K52" s="230"/>
      <c r="L52" s="91"/>
    </row>
    <row r="53" spans="1:18" x14ac:dyDescent="0.25">
      <c r="A53" s="179"/>
      <c r="B53" s="201"/>
      <c r="C53" s="183"/>
      <c r="D53" s="50">
        <v>2023</v>
      </c>
      <c r="E53" s="51">
        <f>SUM(F53:I53)</f>
        <v>0</v>
      </c>
      <c r="F53" s="51"/>
      <c r="G53" s="51"/>
      <c r="H53" s="51"/>
      <c r="I53" s="51"/>
      <c r="J53" s="221"/>
      <c r="K53" s="230"/>
      <c r="L53" s="91"/>
    </row>
    <row r="54" spans="1:18" x14ac:dyDescent="0.25">
      <c r="A54" s="179"/>
      <c r="B54" s="201"/>
      <c r="C54" s="183"/>
      <c r="D54" s="50">
        <v>2024</v>
      </c>
      <c r="E54" s="51"/>
      <c r="F54" s="51"/>
      <c r="G54" s="51"/>
      <c r="H54" s="51"/>
      <c r="I54" s="51"/>
      <c r="J54" s="221"/>
      <c r="K54" s="230"/>
      <c r="L54" s="91"/>
    </row>
    <row r="55" spans="1:18" ht="15.75" customHeight="1" x14ac:dyDescent="0.25">
      <c r="A55" s="179"/>
      <c r="B55" s="201"/>
      <c r="C55" s="183"/>
      <c r="D55" s="50">
        <v>2025</v>
      </c>
      <c r="E55" s="51"/>
      <c r="F55" s="51"/>
      <c r="G55" s="51"/>
      <c r="H55" s="51"/>
      <c r="I55" s="51"/>
      <c r="J55" s="221"/>
      <c r="K55" s="230"/>
      <c r="L55" s="91"/>
      <c r="M55" s="1"/>
      <c r="N55" s="1"/>
      <c r="O55" s="1"/>
      <c r="P55" s="1"/>
      <c r="Q55" s="1"/>
      <c r="R55" s="1"/>
    </row>
    <row r="56" spans="1:18" x14ac:dyDescent="0.25">
      <c r="A56" s="179"/>
      <c r="B56" s="201"/>
      <c r="C56" s="183"/>
      <c r="D56" s="50">
        <v>2026</v>
      </c>
      <c r="E56" s="51"/>
      <c r="F56" s="51"/>
      <c r="G56" s="51"/>
      <c r="H56" s="51"/>
      <c r="I56" s="51"/>
      <c r="J56" s="221"/>
      <c r="K56" s="230"/>
      <c r="L56" s="91"/>
    </row>
    <row r="57" spans="1:18" x14ac:dyDescent="0.25">
      <c r="A57" s="179"/>
      <c r="B57" s="201"/>
      <c r="C57" s="183"/>
      <c r="D57" s="50">
        <v>2027</v>
      </c>
      <c r="E57" s="51"/>
      <c r="F57" s="51"/>
      <c r="G57" s="51"/>
      <c r="H57" s="51"/>
      <c r="I57" s="51"/>
      <c r="J57" s="221"/>
      <c r="K57" s="230"/>
      <c r="L57" s="91"/>
    </row>
    <row r="58" spans="1:18" x14ac:dyDescent="0.25">
      <c r="A58" s="179"/>
      <c r="B58" s="201"/>
      <c r="C58" s="183"/>
      <c r="D58" s="50">
        <v>2028</v>
      </c>
      <c r="E58" s="51"/>
      <c r="F58" s="51"/>
      <c r="G58" s="51"/>
      <c r="H58" s="51"/>
      <c r="I58" s="51"/>
      <c r="J58" s="221"/>
      <c r="K58" s="230"/>
      <c r="L58" s="91"/>
    </row>
    <row r="59" spans="1:18" x14ac:dyDescent="0.25">
      <c r="A59" s="179"/>
      <c r="B59" s="201"/>
      <c r="C59" s="183"/>
      <c r="D59" s="50" t="s">
        <v>412</v>
      </c>
      <c r="E59" s="51">
        <f>SUM(F59:I59)</f>
        <v>0</v>
      </c>
      <c r="F59" s="51"/>
      <c r="G59" s="51"/>
      <c r="H59" s="51"/>
      <c r="I59" s="51"/>
      <c r="J59" s="221"/>
      <c r="K59" s="230"/>
      <c r="L59" s="91"/>
    </row>
    <row r="60" spans="1:18" ht="15.75" customHeight="1" x14ac:dyDescent="0.25">
      <c r="A60" s="179"/>
      <c r="B60" s="201"/>
      <c r="C60" s="183"/>
      <c r="D60" s="50" t="s">
        <v>27</v>
      </c>
      <c r="E60" s="51">
        <f>SUM(E49:E59)</f>
        <v>3832.2</v>
      </c>
      <c r="F60" s="51">
        <f>SUM(F49:F59)</f>
        <v>0</v>
      </c>
      <c r="G60" s="51">
        <f>SUM(G49:G59)</f>
        <v>3410.6</v>
      </c>
      <c r="H60" s="51">
        <f>SUM(H49:H59)</f>
        <v>421.6</v>
      </c>
      <c r="I60" s="51">
        <f>SUM(I49:I59)</f>
        <v>0</v>
      </c>
      <c r="J60" s="221"/>
      <c r="K60" s="230"/>
      <c r="L60" s="91"/>
    </row>
    <row r="61" spans="1:18" ht="15.75" customHeight="1" x14ac:dyDescent="0.25">
      <c r="A61" s="179" t="s">
        <v>136</v>
      </c>
      <c r="B61" s="201" t="s">
        <v>32</v>
      </c>
      <c r="C61" s="183" t="s">
        <v>390</v>
      </c>
      <c r="D61" s="50">
        <v>2019</v>
      </c>
      <c r="E61" s="51">
        <f>SUM(F61:I61)</f>
        <v>11542.3</v>
      </c>
      <c r="F61" s="51"/>
      <c r="G61" s="51">
        <v>9774.9</v>
      </c>
      <c r="H61" s="51">
        <v>1767.4</v>
      </c>
      <c r="I61" s="51"/>
      <c r="J61" s="221" t="s">
        <v>484</v>
      </c>
      <c r="K61" s="230">
        <v>1</v>
      </c>
      <c r="L61" s="91"/>
    </row>
    <row r="62" spans="1:18" x14ac:dyDescent="0.25">
      <c r="A62" s="179"/>
      <c r="B62" s="201"/>
      <c r="C62" s="183"/>
      <c r="D62" s="50">
        <v>2020</v>
      </c>
      <c r="E62" s="51">
        <f>SUM(F62:I62)</f>
        <v>0</v>
      </c>
      <c r="F62" s="51"/>
      <c r="G62" s="51"/>
      <c r="H62" s="51"/>
      <c r="I62" s="51"/>
      <c r="J62" s="221"/>
      <c r="K62" s="230"/>
      <c r="L62" s="91"/>
    </row>
    <row r="63" spans="1:18" x14ac:dyDescent="0.25">
      <c r="A63" s="179"/>
      <c r="B63" s="201"/>
      <c r="C63" s="183"/>
      <c r="D63" s="50">
        <v>2021</v>
      </c>
      <c r="E63" s="51">
        <f>SUM(F63:I63)</f>
        <v>0</v>
      </c>
      <c r="F63" s="51"/>
      <c r="G63" s="51"/>
      <c r="H63" s="51"/>
      <c r="I63" s="51"/>
      <c r="J63" s="221"/>
      <c r="K63" s="230"/>
      <c r="L63" s="91"/>
    </row>
    <row r="64" spans="1:18" x14ac:dyDescent="0.25">
      <c r="A64" s="179"/>
      <c r="B64" s="201"/>
      <c r="C64" s="183"/>
      <c r="D64" s="50">
        <v>2022</v>
      </c>
      <c r="E64" s="51">
        <f>SUM(F64:I64)</f>
        <v>0</v>
      </c>
      <c r="F64" s="51"/>
      <c r="G64" s="51"/>
      <c r="H64" s="51"/>
      <c r="I64" s="51"/>
      <c r="J64" s="221"/>
      <c r="K64" s="230"/>
      <c r="L64" s="91"/>
    </row>
    <row r="65" spans="1:20" x14ac:dyDescent="0.25">
      <c r="A65" s="179"/>
      <c r="B65" s="201"/>
      <c r="C65" s="183"/>
      <c r="D65" s="50">
        <v>2023</v>
      </c>
      <c r="E65" s="51">
        <f>SUM(F65:I65)</f>
        <v>0</v>
      </c>
      <c r="F65" s="51"/>
      <c r="G65" s="51"/>
      <c r="H65" s="51"/>
      <c r="I65" s="51"/>
      <c r="J65" s="221"/>
      <c r="K65" s="230"/>
      <c r="L65" s="91"/>
    </row>
    <row r="66" spans="1:20" ht="15.75" customHeight="1" x14ac:dyDescent="0.25">
      <c r="A66" s="179"/>
      <c r="B66" s="201"/>
      <c r="C66" s="183"/>
      <c r="D66" s="50">
        <v>2024</v>
      </c>
      <c r="E66" s="51"/>
      <c r="F66" s="51"/>
      <c r="G66" s="51"/>
      <c r="H66" s="51"/>
      <c r="I66" s="51"/>
      <c r="J66" s="221"/>
      <c r="K66" s="230"/>
      <c r="L66" s="91"/>
      <c r="M66" s="48"/>
      <c r="N66" s="48"/>
      <c r="O66" s="48"/>
      <c r="P66" s="48"/>
      <c r="Q66" s="48"/>
      <c r="R66" s="48"/>
      <c r="S66" s="48"/>
      <c r="T66" s="48"/>
    </row>
    <row r="67" spans="1:20" x14ac:dyDescent="0.25">
      <c r="A67" s="179"/>
      <c r="B67" s="201"/>
      <c r="C67" s="183"/>
      <c r="D67" s="50">
        <v>2025</v>
      </c>
      <c r="E67" s="51"/>
      <c r="F67" s="51"/>
      <c r="G67" s="51"/>
      <c r="H67" s="51"/>
      <c r="I67" s="51"/>
      <c r="J67" s="221"/>
      <c r="K67" s="230"/>
      <c r="L67" s="91"/>
    </row>
    <row r="68" spans="1:20" x14ac:dyDescent="0.25">
      <c r="A68" s="179"/>
      <c r="B68" s="201"/>
      <c r="C68" s="183"/>
      <c r="D68" s="50">
        <v>2026</v>
      </c>
      <c r="E68" s="51"/>
      <c r="F68" s="51"/>
      <c r="G68" s="51"/>
      <c r="H68" s="51"/>
      <c r="I68" s="51"/>
      <c r="J68" s="221"/>
      <c r="K68" s="230"/>
      <c r="L68" s="91"/>
    </row>
    <row r="69" spans="1:20" x14ac:dyDescent="0.25">
      <c r="A69" s="179"/>
      <c r="B69" s="201"/>
      <c r="C69" s="183"/>
      <c r="D69" s="50">
        <v>2027</v>
      </c>
      <c r="E69" s="51"/>
      <c r="F69" s="51"/>
      <c r="G69" s="51"/>
      <c r="H69" s="51"/>
      <c r="I69" s="51"/>
      <c r="J69" s="221"/>
      <c r="K69" s="230"/>
      <c r="L69" s="91"/>
    </row>
    <row r="70" spans="1:20" x14ac:dyDescent="0.25">
      <c r="A70" s="179"/>
      <c r="B70" s="201"/>
      <c r="C70" s="183"/>
      <c r="D70" s="50">
        <v>2028</v>
      </c>
      <c r="E70" s="51"/>
      <c r="F70" s="51"/>
      <c r="G70" s="51"/>
      <c r="H70" s="51"/>
      <c r="I70" s="51"/>
      <c r="J70" s="221"/>
      <c r="K70" s="230"/>
      <c r="L70" s="91"/>
    </row>
    <row r="71" spans="1:20" x14ac:dyDescent="0.25">
      <c r="A71" s="179"/>
      <c r="B71" s="201"/>
      <c r="C71" s="183"/>
      <c r="D71" s="50" t="s">
        <v>412</v>
      </c>
      <c r="E71" s="51">
        <f>SUM(F71:I71)</f>
        <v>0</v>
      </c>
      <c r="F71" s="51"/>
      <c r="G71" s="51"/>
      <c r="H71" s="51"/>
      <c r="I71" s="51"/>
      <c r="J71" s="221"/>
      <c r="K71" s="230"/>
      <c r="L71" s="91"/>
    </row>
    <row r="72" spans="1:20" x14ac:dyDescent="0.25">
      <c r="A72" s="179"/>
      <c r="B72" s="201"/>
      <c r="C72" s="183"/>
      <c r="D72" s="50" t="s">
        <v>27</v>
      </c>
      <c r="E72" s="51">
        <f>SUM(E61:E71)</f>
        <v>11542.3</v>
      </c>
      <c r="F72" s="51">
        <f>SUM(F61:F71)</f>
        <v>0</v>
      </c>
      <c r="G72" s="51">
        <f>SUM(G61:G71)</f>
        <v>9774.9</v>
      </c>
      <c r="H72" s="51">
        <f>SUM(H61:H71)</f>
        <v>1767.4</v>
      </c>
      <c r="I72" s="51">
        <f>SUM(I61:I71)</f>
        <v>0</v>
      </c>
      <c r="J72" s="221"/>
      <c r="K72" s="230"/>
      <c r="L72" s="91"/>
    </row>
    <row r="73" spans="1:20" ht="15.75" customHeight="1" x14ac:dyDescent="0.25">
      <c r="A73" s="179" t="s">
        <v>137</v>
      </c>
      <c r="B73" s="201" t="s">
        <v>33</v>
      </c>
      <c r="C73" s="183" t="s">
        <v>462</v>
      </c>
      <c r="D73" s="50">
        <v>2019</v>
      </c>
      <c r="E73" s="51">
        <f>SUM(F73:I73)</f>
        <v>822.8</v>
      </c>
      <c r="F73" s="51"/>
      <c r="G73" s="51"/>
      <c r="H73" s="51">
        <v>822.8</v>
      </c>
      <c r="I73" s="51"/>
      <c r="J73" s="221" t="s">
        <v>33</v>
      </c>
      <c r="K73" s="196" t="s">
        <v>485</v>
      </c>
      <c r="L73" s="90"/>
    </row>
    <row r="74" spans="1:20" x14ac:dyDescent="0.25">
      <c r="A74" s="179"/>
      <c r="B74" s="201"/>
      <c r="C74" s="183"/>
      <c r="D74" s="50">
        <v>2020</v>
      </c>
      <c r="E74" s="51">
        <f t="shared" ref="E74:E83" si="19">SUM(F74:I74)</f>
        <v>0</v>
      </c>
      <c r="F74" s="51"/>
      <c r="G74" s="51">
        <v>0</v>
      </c>
      <c r="H74" s="51">
        <v>0</v>
      </c>
      <c r="I74" s="51"/>
      <c r="J74" s="221"/>
      <c r="K74" s="196"/>
      <c r="L74" s="90"/>
    </row>
    <row r="75" spans="1:20" x14ac:dyDescent="0.25">
      <c r="A75" s="179"/>
      <c r="B75" s="201"/>
      <c r="C75" s="183"/>
      <c r="D75" s="50">
        <v>2021</v>
      </c>
      <c r="E75" s="51">
        <f t="shared" si="19"/>
        <v>0</v>
      </c>
      <c r="F75" s="51"/>
      <c r="G75" s="51">
        <v>0</v>
      </c>
      <c r="H75" s="51">
        <v>0</v>
      </c>
      <c r="I75" s="51"/>
      <c r="J75" s="221"/>
      <c r="K75" s="196"/>
      <c r="L75" s="90"/>
    </row>
    <row r="76" spans="1:20" x14ac:dyDescent="0.25">
      <c r="A76" s="179"/>
      <c r="B76" s="201"/>
      <c r="C76" s="183"/>
      <c r="D76" s="50">
        <v>2022</v>
      </c>
      <c r="E76" s="51">
        <f>SUM(F76:I76)</f>
        <v>1320.5</v>
      </c>
      <c r="F76" s="51"/>
      <c r="G76" s="51">
        <v>0</v>
      </c>
      <c r="H76" s="51">
        <v>1320.5</v>
      </c>
      <c r="I76" s="51"/>
      <c r="J76" s="221"/>
      <c r="K76" s="196"/>
      <c r="L76" s="90"/>
    </row>
    <row r="77" spans="1:20" ht="15.75" customHeight="1" x14ac:dyDescent="0.25">
      <c r="A77" s="179"/>
      <c r="B77" s="201"/>
      <c r="C77" s="183"/>
      <c r="D77" s="50">
        <v>2023</v>
      </c>
      <c r="E77" s="51">
        <f t="shared" si="19"/>
        <v>1431</v>
      </c>
      <c r="F77" s="51"/>
      <c r="G77" s="51"/>
      <c r="H77" s="51">
        <v>1431</v>
      </c>
      <c r="I77" s="51"/>
      <c r="J77" s="221"/>
      <c r="K77" s="196"/>
      <c r="L77" s="90"/>
    </row>
    <row r="78" spans="1:20" x14ac:dyDescent="0.25">
      <c r="A78" s="179"/>
      <c r="B78" s="201"/>
      <c r="C78" s="183"/>
      <c r="D78" s="50">
        <v>2024</v>
      </c>
      <c r="E78" s="51">
        <f t="shared" si="19"/>
        <v>2843.8999999999996</v>
      </c>
      <c r="F78" s="51"/>
      <c r="G78" s="51"/>
      <c r="H78" s="51">
        <f>3557.2-713.3</f>
        <v>2843.8999999999996</v>
      </c>
      <c r="I78" s="51"/>
      <c r="J78" s="221"/>
      <c r="K78" s="196"/>
      <c r="L78" s="90"/>
    </row>
    <row r="79" spans="1:20" ht="16.5" customHeight="1" x14ac:dyDescent="0.25">
      <c r="A79" s="179"/>
      <c r="B79" s="201"/>
      <c r="C79" s="183"/>
      <c r="D79" s="50">
        <v>2025</v>
      </c>
      <c r="E79" s="51">
        <f t="shared" si="19"/>
        <v>0</v>
      </c>
      <c r="F79" s="51"/>
      <c r="G79" s="51"/>
      <c r="H79" s="51"/>
      <c r="I79" s="51"/>
      <c r="J79" s="221"/>
      <c r="K79" s="196"/>
      <c r="L79" s="90"/>
    </row>
    <row r="80" spans="1:20" x14ac:dyDescent="0.25">
      <c r="A80" s="179"/>
      <c r="B80" s="201"/>
      <c r="C80" s="183"/>
      <c r="D80" s="50">
        <v>2026</v>
      </c>
      <c r="E80" s="51">
        <f t="shared" si="19"/>
        <v>2000</v>
      </c>
      <c r="F80" s="51"/>
      <c r="G80" s="51"/>
      <c r="H80" s="51">
        <v>2000</v>
      </c>
      <c r="I80" s="51"/>
      <c r="J80" s="221"/>
      <c r="K80" s="196"/>
      <c r="L80" s="90"/>
    </row>
    <row r="81" spans="1:12" x14ac:dyDescent="0.25">
      <c r="A81" s="179"/>
      <c r="B81" s="201"/>
      <c r="C81" s="183"/>
      <c r="D81" s="50">
        <v>2027</v>
      </c>
      <c r="E81" s="51">
        <f t="shared" si="19"/>
        <v>2780</v>
      </c>
      <c r="F81" s="51"/>
      <c r="G81" s="51"/>
      <c r="H81" s="51">
        <v>2780</v>
      </c>
      <c r="I81" s="51"/>
      <c r="J81" s="221"/>
      <c r="K81" s="196"/>
      <c r="L81" s="90"/>
    </row>
    <row r="82" spans="1:12" x14ac:dyDescent="0.25">
      <c r="A82" s="179"/>
      <c r="B82" s="201"/>
      <c r="C82" s="183"/>
      <c r="D82" s="50">
        <v>2028</v>
      </c>
      <c r="E82" s="51"/>
      <c r="F82" s="51"/>
      <c r="G82" s="51"/>
      <c r="H82" s="51"/>
      <c r="I82" s="51"/>
      <c r="J82" s="221"/>
      <c r="K82" s="196"/>
      <c r="L82" s="90"/>
    </row>
    <row r="83" spans="1:12" x14ac:dyDescent="0.25">
      <c r="A83" s="179"/>
      <c r="B83" s="201"/>
      <c r="C83" s="183"/>
      <c r="D83" s="50" t="s">
        <v>412</v>
      </c>
      <c r="E83" s="51">
        <f t="shared" si="19"/>
        <v>4000</v>
      </c>
      <c r="F83" s="51"/>
      <c r="G83" s="51"/>
      <c r="H83" s="51">
        <v>4000</v>
      </c>
      <c r="I83" s="51"/>
      <c r="J83" s="221"/>
      <c r="K83" s="196"/>
      <c r="L83" s="90"/>
    </row>
    <row r="84" spans="1:12" ht="15.75" customHeight="1" x14ac:dyDescent="0.25">
      <c r="A84" s="179"/>
      <c r="B84" s="201"/>
      <c r="C84" s="183"/>
      <c r="D84" s="50" t="s">
        <v>27</v>
      </c>
      <c r="E84" s="51">
        <f>SUM(E73:E83)</f>
        <v>15198.2</v>
      </c>
      <c r="F84" s="51">
        <f>SUM(F73:F83)</f>
        <v>0</v>
      </c>
      <c r="G84" s="51">
        <f>SUM(G73:G83)</f>
        <v>0</v>
      </c>
      <c r="H84" s="51">
        <f>SUM(H73:H83)</f>
        <v>15198.2</v>
      </c>
      <c r="I84" s="51">
        <f>SUM(I73:I83)</f>
        <v>0</v>
      </c>
      <c r="J84" s="221"/>
      <c r="K84" s="196"/>
      <c r="L84" s="90"/>
    </row>
    <row r="85" spans="1:12" ht="15.75" customHeight="1" x14ac:dyDescent="0.25">
      <c r="A85" s="179" t="s">
        <v>138</v>
      </c>
      <c r="B85" s="201" t="s">
        <v>325</v>
      </c>
      <c r="C85" s="183" t="s">
        <v>390</v>
      </c>
      <c r="D85" s="50">
        <v>2019</v>
      </c>
      <c r="E85" s="51">
        <f>SUM(F85:I85)</f>
        <v>0</v>
      </c>
      <c r="F85" s="51"/>
      <c r="G85" s="51"/>
      <c r="H85" s="51">
        <v>0</v>
      </c>
      <c r="I85" s="51"/>
      <c r="J85" s="221" t="s">
        <v>486</v>
      </c>
      <c r="K85" s="196" t="s">
        <v>487</v>
      </c>
      <c r="L85" s="90"/>
    </row>
    <row r="86" spans="1:12" x14ac:dyDescent="0.25">
      <c r="A86" s="179"/>
      <c r="B86" s="201"/>
      <c r="C86" s="183"/>
      <c r="D86" s="50">
        <v>2020</v>
      </c>
      <c r="E86" s="51">
        <f>SUM(F86:I86)</f>
        <v>0</v>
      </c>
      <c r="F86" s="51"/>
      <c r="G86" s="51"/>
      <c r="H86" s="51">
        <v>0</v>
      </c>
      <c r="I86" s="51"/>
      <c r="J86" s="221"/>
      <c r="K86" s="196"/>
      <c r="L86" s="90"/>
    </row>
    <row r="87" spans="1:12" x14ac:dyDescent="0.25">
      <c r="A87" s="179"/>
      <c r="B87" s="201"/>
      <c r="C87" s="183"/>
      <c r="D87" s="50">
        <v>2021</v>
      </c>
      <c r="E87" s="51">
        <f>SUM(F87:I87)</f>
        <v>0</v>
      </c>
      <c r="F87" s="51"/>
      <c r="G87" s="51"/>
      <c r="H87" s="51">
        <v>0</v>
      </c>
      <c r="I87" s="51"/>
      <c r="J87" s="221"/>
      <c r="K87" s="196"/>
      <c r="L87" s="90"/>
    </row>
    <row r="88" spans="1:12" ht="15.75" customHeight="1" x14ac:dyDescent="0.25">
      <c r="A88" s="179"/>
      <c r="B88" s="201"/>
      <c r="C88" s="183"/>
      <c r="D88" s="50">
        <v>2022</v>
      </c>
      <c r="E88" s="51">
        <f t="shared" ref="E88:E95" si="20">SUM(F88:I88)</f>
        <v>0</v>
      </c>
      <c r="F88" s="51"/>
      <c r="G88" s="51"/>
      <c r="H88" s="51">
        <v>0</v>
      </c>
      <c r="I88" s="51"/>
      <c r="J88" s="221"/>
      <c r="K88" s="196"/>
      <c r="L88" s="90"/>
    </row>
    <row r="89" spans="1:12" x14ac:dyDescent="0.25">
      <c r="A89" s="179"/>
      <c r="B89" s="201"/>
      <c r="C89" s="183"/>
      <c r="D89" s="50">
        <v>2023</v>
      </c>
      <c r="E89" s="51">
        <f t="shared" si="20"/>
        <v>0</v>
      </c>
      <c r="F89" s="51"/>
      <c r="G89" s="51"/>
      <c r="H89" s="51">
        <v>0</v>
      </c>
      <c r="I89" s="51"/>
      <c r="J89" s="221"/>
      <c r="K89" s="196"/>
      <c r="L89" s="90"/>
    </row>
    <row r="90" spans="1:12" ht="16.5" customHeight="1" x14ac:dyDescent="0.25">
      <c r="A90" s="179"/>
      <c r="B90" s="201"/>
      <c r="C90" s="183"/>
      <c r="D90" s="50">
        <v>2024</v>
      </c>
      <c r="E90" s="51">
        <f t="shared" si="20"/>
        <v>0</v>
      </c>
      <c r="F90" s="51"/>
      <c r="G90" s="51"/>
      <c r="H90" s="51">
        <v>0</v>
      </c>
      <c r="I90" s="51"/>
      <c r="J90" s="221"/>
      <c r="K90" s="196"/>
      <c r="L90" s="90"/>
    </row>
    <row r="91" spans="1:12" x14ac:dyDescent="0.25">
      <c r="A91" s="179"/>
      <c r="B91" s="201"/>
      <c r="C91" s="183"/>
      <c r="D91" s="50">
        <v>2025</v>
      </c>
      <c r="E91" s="51">
        <f t="shared" si="20"/>
        <v>0</v>
      </c>
      <c r="F91" s="51"/>
      <c r="G91" s="51"/>
      <c r="H91" s="51"/>
      <c r="I91" s="51"/>
      <c r="J91" s="221"/>
      <c r="K91" s="196"/>
      <c r="L91" s="90"/>
    </row>
    <row r="92" spans="1:12" x14ac:dyDescent="0.25">
      <c r="A92" s="179"/>
      <c r="B92" s="201"/>
      <c r="C92" s="183"/>
      <c r="D92" s="50">
        <v>2026</v>
      </c>
      <c r="E92" s="51">
        <f t="shared" si="20"/>
        <v>0</v>
      </c>
      <c r="F92" s="51"/>
      <c r="G92" s="51"/>
      <c r="H92" s="51">
        <f>2500-2500</f>
        <v>0</v>
      </c>
      <c r="I92" s="51"/>
      <c r="J92" s="221"/>
      <c r="K92" s="196"/>
      <c r="L92" s="90"/>
    </row>
    <row r="93" spans="1:12" x14ac:dyDescent="0.25">
      <c r="A93" s="179"/>
      <c r="B93" s="201"/>
      <c r="C93" s="183"/>
      <c r="D93" s="50">
        <v>2027</v>
      </c>
      <c r="E93" s="51"/>
      <c r="F93" s="51"/>
      <c r="G93" s="51"/>
      <c r="H93" s="51"/>
      <c r="I93" s="51"/>
      <c r="J93" s="221"/>
      <c r="K93" s="196"/>
      <c r="L93" s="90"/>
    </row>
    <row r="94" spans="1:12" x14ac:dyDescent="0.25">
      <c r="A94" s="179"/>
      <c r="B94" s="201"/>
      <c r="C94" s="183"/>
      <c r="D94" s="50">
        <v>2028</v>
      </c>
      <c r="E94" s="51"/>
      <c r="F94" s="51"/>
      <c r="G94" s="51"/>
      <c r="H94" s="51"/>
      <c r="I94" s="51"/>
      <c r="J94" s="221"/>
      <c r="K94" s="196"/>
      <c r="L94" s="90"/>
    </row>
    <row r="95" spans="1:12" x14ac:dyDescent="0.25">
      <c r="A95" s="179"/>
      <c r="B95" s="201"/>
      <c r="C95" s="183"/>
      <c r="D95" s="50" t="s">
        <v>412</v>
      </c>
      <c r="E95" s="51">
        <f t="shared" si="20"/>
        <v>0</v>
      </c>
      <c r="F95" s="51"/>
      <c r="G95" s="51"/>
      <c r="H95" s="51"/>
      <c r="I95" s="51"/>
      <c r="J95" s="221"/>
      <c r="K95" s="196"/>
      <c r="L95" s="90"/>
    </row>
    <row r="96" spans="1:12" x14ac:dyDescent="0.25">
      <c r="A96" s="179"/>
      <c r="B96" s="201"/>
      <c r="C96" s="183"/>
      <c r="D96" s="50" t="s">
        <v>27</v>
      </c>
      <c r="E96" s="51">
        <f>SUM(E85:E95)</f>
        <v>0</v>
      </c>
      <c r="F96" s="51">
        <f>SUM(F85:F95)</f>
        <v>0</v>
      </c>
      <c r="G96" s="51">
        <f>SUM(G85:G95)</f>
        <v>0</v>
      </c>
      <c r="H96" s="51">
        <f>SUM(H85:H95)</f>
        <v>0</v>
      </c>
      <c r="I96" s="51">
        <f>SUM(I85:I95)</f>
        <v>0</v>
      </c>
      <c r="J96" s="221"/>
      <c r="K96" s="196"/>
      <c r="L96" s="90"/>
    </row>
    <row r="97" spans="1:15" ht="15.75" customHeight="1" x14ac:dyDescent="0.25">
      <c r="A97" s="179" t="s">
        <v>139</v>
      </c>
      <c r="B97" s="201" t="s">
        <v>379</v>
      </c>
      <c r="C97" s="183" t="s">
        <v>390</v>
      </c>
      <c r="D97" s="50">
        <v>2019</v>
      </c>
      <c r="E97" s="51">
        <f>SUM(F97:I97)</f>
        <v>0</v>
      </c>
      <c r="F97" s="51"/>
      <c r="G97" s="51"/>
      <c r="H97" s="51">
        <v>0</v>
      </c>
      <c r="I97" s="51"/>
      <c r="J97" s="221" t="s">
        <v>488</v>
      </c>
      <c r="K97" s="196" t="s">
        <v>489</v>
      </c>
      <c r="L97" s="90"/>
    </row>
    <row r="98" spans="1:15" x14ac:dyDescent="0.25">
      <c r="A98" s="179"/>
      <c r="B98" s="201"/>
      <c r="C98" s="183"/>
      <c r="D98" s="50">
        <v>2020</v>
      </c>
      <c r="E98" s="51">
        <f t="shared" ref="E98:E107" si="21">SUM(F98:I98)</f>
        <v>0</v>
      </c>
      <c r="F98" s="51"/>
      <c r="G98" s="51"/>
      <c r="H98" s="51">
        <v>0</v>
      </c>
      <c r="I98" s="51"/>
      <c r="J98" s="221"/>
      <c r="K98" s="196"/>
      <c r="L98" s="90"/>
    </row>
    <row r="99" spans="1:15" ht="15.75" customHeight="1" x14ac:dyDescent="0.25">
      <c r="A99" s="179"/>
      <c r="B99" s="201"/>
      <c r="C99" s="183"/>
      <c r="D99" s="50">
        <v>2021</v>
      </c>
      <c r="E99" s="51">
        <f t="shared" si="21"/>
        <v>1200</v>
      </c>
      <c r="F99" s="51"/>
      <c r="G99" s="51"/>
      <c r="H99" s="51">
        <v>1200</v>
      </c>
      <c r="I99" s="51"/>
      <c r="J99" s="221"/>
      <c r="K99" s="196"/>
      <c r="L99" s="90"/>
    </row>
    <row r="100" spans="1:15" x14ac:dyDescent="0.25">
      <c r="A100" s="179"/>
      <c r="B100" s="201"/>
      <c r="C100" s="183"/>
      <c r="D100" s="50">
        <v>2022</v>
      </c>
      <c r="E100" s="51">
        <f t="shared" si="21"/>
        <v>0</v>
      </c>
      <c r="F100" s="51"/>
      <c r="G100" s="51"/>
      <c r="H100" s="51">
        <v>0</v>
      </c>
      <c r="I100" s="51"/>
      <c r="J100" s="221"/>
      <c r="K100" s="196"/>
      <c r="L100" s="90"/>
    </row>
    <row r="101" spans="1:15" x14ac:dyDescent="0.25">
      <c r="A101" s="179"/>
      <c r="B101" s="201"/>
      <c r="C101" s="183"/>
      <c r="D101" s="50">
        <v>2023</v>
      </c>
      <c r="E101" s="51">
        <f t="shared" si="21"/>
        <v>299.7</v>
      </c>
      <c r="F101" s="51"/>
      <c r="G101" s="51"/>
      <c r="H101" s="51">
        <v>299.7</v>
      </c>
      <c r="I101" s="51"/>
      <c r="J101" s="221"/>
      <c r="K101" s="196"/>
      <c r="L101" s="90"/>
    </row>
    <row r="102" spans="1:15" x14ac:dyDescent="0.25">
      <c r="A102" s="179"/>
      <c r="B102" s="201"/>
      <c r="C102" s="183"/>
      <c r="D102" s="50">
        <v>2024</v>
      </c>
      <c r="E102" s="51">
        <f t="shared" si="21"/>
        <v>276.60000000000002</v>
      </c>
      <c r="F102" s="51"/>
      <c r="G102" s="51"/>
      <c r="H102" s="51">
        <f>518-241.4</f>
        <v>276.60000000000002</v>
      </c>
      <c r="I102" s="51"/>
      <c r="J102" s="221"/>
      <c r="K102" s="196"/>
      <c r="L102" s="90"/>
    </row>
    <row r="103" spans="1:15" x14ac:dyDescent="0.25">
      <c r="A103" s="179"/>
      <c r="B103" s="201"/>
      <c r="C103" s="183"/>
      <c r="D103" s="50">
        <v>2025</v>
      </c>
      <c r="E103" s="51">
        <f t="shared" si="21"/>
        <v>0</v>
      </c>
      <c r="F103" s="51"/>
      <c r="G103" s="51"/>
      <c r="H103" s="51">
        <v>0</v>
      </c>
      <c r="I103" s="51"/>
      <c r="J103" s="221"/>
      <c r="K103" s="196"/>
      <c r="L103" s="90"/>
    </row>
    <row r="104" spans="1:15" x14ac:dyDescent="0.25">
      <c r="A104" s="179"/>
      <c r="B104" s="201"/>
      <c r="C104" s="183"/>
      <c r="D104" s="50">
        <v>2026</v>
      </c>
      <c r="E104" s="51">
        <f t="shared" si="21"/>
        <v>0</v>
      </c>
      <c r="F104" s="51"/>
      <c r="G104" s="51"/>
      <c r="H104" s="51"/>
      <c r="I104" s="51"/>
      <c r="J104" s="221"/>
      <c r="K104" s="196"/>
      <c r="L104" s="90"/>
    </row>
    <row r="105" spans="1:15" x14ac:dyDescent="0.25">
      <c r="A105" s="179"/>
      <c r="B105" s="201"/>
      <c r="C105" s="183"/>
      <c r="D105" s="50">
        <v>2027</v>
      </c>
      <c r="E105" s="51">
        <f t="shared" si="21"/>
        <v>0</v>
      </c>
      <c r="F105" s="51"/>
      <c r="G105" s="51"/>
      <c r="H105" s="51"/>
      <c r="I105" s="51"/>
      <c r="J105" s="221"/>
      <c r="K105" s="196"/>
      <c r="L105" s="90"/>
    </row>
    <row r="106" spans="1:15" x14ac:dyDescent="0.25">
      <c r="A106" s="179"/>
      <c r="B106" s="201"/>
      <c r="C106" s="183"/>
      <c r="D106" s="50">
        <v>2028</v>
      </c>
      <c r="E106" s="51">
        <f t="shared" si="21"/>
        <v>1500</v>
      </c>
      <c r="F106" s="51"/>
      <c r="G106" s="51"/>
      <c r="H106" s="51">
        <v>1500</v>
      </c>
      <c r="I106" s="51"/>
      <c r="J106" s="221"/>
      <c r="K106" s="196"/>
      <c r="L106" s="90"/>
    </row>
    <row r="107" spans="1:15" x14ac:dyDescent="0.25">
      <c r="A107" s="179"/>
      <c r="B107" s="201"/>
      <c r="C107" s="183"/>
      <c r="D107" s="50" t="s">
        <v>412</v>
      </c>
      <c r="E107" s="51">
        <f t="shared" si="21"/>
        <v>400</v>
      </c>
      <c r="F107" s="51"/>
      <c r="G107" s="51"/>
      <c r="H107" s="51">
        <v>400</v>
      </c>
      <c r="I107" s="51"/>
      <c r="J107" s="221"/>
      <c r="K107" s="196"/>
      <c r="L107" s="90"/>
    </row>
    <row r="108" spans="1:15" x14ac:dyDescent="0.25">
      <c r="A108" s="179"/>
      <c r="B108" s="201"/>
      <c r="C108" s="183"/>
      <c r="D108" s="50" t="s">
        <v>27</v>
      </c>
      <c r="E108" s="51">
        <f>SUM(E97:E107)</f>
        <v>3676.3</v>
      </c>
      <c r="F108" s="51">
        <f>SUM(F97:F107)</f>
        <v>0</v>
      </c>
      <c r="G108" s="51">
        <f>SUM(G97:G107)</f>
        <v>0</v>
      </c>
      <c r="H108" s="51">
        <f>SUM(H97:H107)</f>
        <v>3676.3</v>
      </c>
      <c r="I108" s="51">
        <f>SUM(I97:I107)</f>
        <v>0</v>
      </c>
      <c r="J108" s="221"/>
      <c r="K108" s="196"/>
      <c r="L108" s="90"/>
    </row>
    <row r="109" spans="1:15" ht="15.75" customHeight="1" x14ac:dyDescent="0.25">
      <c r="A109" s="179" t="s">
        <v>140</v>
      </c>
      <c r="B109" s="201" t="s">
        <v>292</v>
      </c>
      <c r="C109" s="183" t="s">
        <v>390</v>
      </c>
      <c r="D109" s="50">
        <v>2019</v>
      </c>
      <c r="E109" s="51">
        <f>SUM(F109:I109)</f>
        <v>164.3</v>
      </c>
      <c r="F109" s="51"/>
      <c r="G109" s="51"/>
      <c r="H109" s="51">
        <v>164.3</v>
      </c>
      <c r="I109" s="51"/>
      <c r="J109" s="221" t="s">
        <v>490</v>
      </c>
      <c r="K109" s="196" t="s">
        <v>485</v>
      </c>
      <c r="L109" s="90"/>
    </row>
    <row r="110" spans="1:15" ht="15.75" customHeight="1" x14ac:dyDescent="0.25">
      <c r="A110" s="179"/>
      <c r="B110" s="201"/>
      <c r="C110" s="183"/>
      <c r="D110" s="50">
        <v>2020</v>
      </c>
      <c r="E110" s="51">
        <f t="shared" ref="E110:E119" si="22">SUM(F110:I110)</f>
        <v>0</v>
      </c>
      <c r="F110" s="51"/>
      <c r="G110" s="51"/>
      <c r="H110" s="51">
        <v>0</v>
      </c>
      <c r="I110" s="51"/>
      <c r="J110" s="221"/>
      <c r="K110" s="196"/>
      <c r="L110" s="90"/>
      <c r="M110" s="48"/>
      <c r="N110" s="48"/>
      <c r="O110" s="48"/>
    </row>
    <row r="111" spans="1:15" x14ac:dyDescent="0.25">
      <c r="A111" s="179"/>
      <c r="B111" s="201"/>
      <c r="C111" s="183"/>
      <c r="D111" s="50">
        <v>2021</v>
      </c>
      <c r="E111" s="51">
        <f t="shared" si="22"/>
        <v>0</v>
      </c>
      <c r="F111" s="51"/>
      <c r="G111" s="51"/>
      <c r="H111" s="51">
        <v>0</v>
      </c>
      <c r="I111" s="51"/>
      <c r="J111" s="221"/>
      <c r="K111" s="196"/>
      <c r="L111" s="90"/>
    </row>
    <row r="112" spans="1:15" x14ac:dyDescent="0.25">
      <c r="A112" s="179"/>
      <c r="B112" s="201"/>
      <c r="C112" s="183"/>
      <c r="D112" s="50">
        <v>2022</v>
      </c>
      <c r="E112" s="51">
        <f t="shared" si="22"/>
        <v>0</v>
      </c>
      <c r="F112" s="51"/>
      <c r="G112" s="51"/>
      <c r="H112" s="51">
        <v>0</v>
      </c>
      <c r="I112" s="51"/>
      <c r="J112" s="221"/>
      <c r="K112" s="196"/>
      <c r="L112" s="90"/>
    </row>
    <row r="113" spans="1:12" x14ac:dyDescent="0.25">
      <c r="A113" s="179"/>
      <c r="B113" s="201"/>
      <c r="C113" s="183"/>
      <c r="D113" s="50">
        <v>2023</v>
      </c>
      <c r="E113" s="51">
        <f t="shared" si="22"/>
        <v>0</v>
      </c>
      <c r="F113" s="51"/>
      <c r="G113" s="51"/>
      <c r="H113" s="51">
        <v>0</v>
      </c>
      <c r="I113" s="51"/>
      <c r="J113" s="221"/>
      <c r="K113" s="196"/>
      <c r="L113" s="90"/>
    </row>
    <row r="114" spans="1:12" x14ac:dyDescent="0.25">
      <c r="A114" s="179"/>
      <c r="B114" s="201"/>
      <c r="C114" s="183"/>
      <c r="D114" s="50">
        <v>2024</v>
      </c>
      <c r="E114" s="51">
        <f t="shared" si="22"/>
        <v>0</v>
      </c>
      <c r="F114" s="51"/>
      <c r="G114" s="51"/>
      <c r="H114" s="51">
        <v>0</v>
      </c>
      <c r="I114" s="51"/>
      <c r="J114" s="221"/>
      <c r="K114" s="196"/>
      <c r="L114" s="90"/>
    </row>
    <row r="115" spans="1:12" x14ac:dyDescent="0.25">
      <c r="A115" s="179"/>
      <c r="B115" s="201"/>
      <c r="C115" s="183"/>
      <c r="D115" s="50">
        <v>2025</v>
      </c>
      <c r="E115" s="51">
        <f t="shared" si="22"/>
        <v>0</v>
      </c>
      <c r="F115" s="51"/>
      <c r="G115" s="51"/>
      <c r="H115" s="51"/>
      <c r="I115" s="51"/>
      <c r="J115" s="221"/>
      <c r="K115" s="196"/>
      <c r="L115" s="90"/>
    </row>
    <row r="116" spans="1:12" x14ac:dyDescent="0.25">
      <c r="A116" s="179"/>
      <c r="B116" s="201"/>
      <c r="C116" s="183"/>
      <c r="D116" s="50">
        <v>2026</v>
      </c>
      <c r="E116" s="51">
        <f t="shared" si="22"/>
        <v>0</v>
      </c>
      <c r="F116" s="51"/>
      <c r="G116" s="51"/>
      <c r="H116" s="51"/>
      <c r="I116" s="51"/>
      <c r="J116" s="221"/>
      <c r="K116" s="196"/>
      <c r="L116" s="90"/>
    </row>
    <row r="117" spans="1:12" x14ac:dyDescent="0.25">
      <c r="A117" s="179"/>
      <c r="B117" s="201"/>
      <c r="C117" s="183"/>
      <c r="D117" s="50">
        <v>2027</v>
      </c>
      <c r="E117" s="51"/>
      <c r="F117" s="51"/>
      <c r="G117" s="51"/>
      <c r="H117" s="51"/>
      <c r="I117" s="51"/>
      <c r="J117" s="221"/>
      <c r="K117" s="196"/>
      <c r="L117" s="90"/>
    </row>
    <row r="118" spans="1:12" x14ac:dyDescent="0.25">
      <c r="A118" s="179"/>
      <c r="B118" s="201"/>
      <c r="C118" s="183"/>
      <c r="D118" s="50">
        <v>2028</v>
      </c>
      <c r="E118" s="51"/>
      <c r="F118" s="51"/>
      <c r="G118" s="51"/>
      <c r="H118" s="51"/>
      <c r="I118" s="51"/>
      <c r="J118" s="221"/>
      <c r="K118" s="196"/>
      <c r="L118" s="90"/>
    </row>
    <row r="119" spans="1:12" x14ac:dyDescent="0.25">
      <c r="A119" s="179"/>
      <c r="B119" s="201"/>
      <c r="C119" s="183"/>
      <c r="D119" s="50" t="s">
        <v>412</v>
      </c>
      <c r="E119" s="51">
        <f t="shared" si="22"/>
        <v>0</v>
      </c>
      <c r="F119" s="51"/>
      <c r="G119" s="51"/>
      <c r="H119" s="51"/>
      <c r="I119" s="51"/>
      <c r="J119" s="221"/>
      <c r="K119" s="196"/>
      <c r="L119" s="90"/>
    </row>
    <row r="120" spans="1:12" ht="15.75" customHeight="1" x14ac:dyDescent="0.25">
      <c r="A120" s="179"/>
      <c r="B120" s="201"/>
      <c r="C120" s="183"/>
      <c r="D120" s="50" t="s">
        <v>27</v>
      </c>
      <c r="E120" s="51">
        <f>SUM(E109:E119)</f>
        <v>164.3</v>
      </c>
      <c r="F120" s="51">
        <f>SUM(F109:F119)</f>
        <v>0</v>
      </c>
      <c r="G120" s="51">
        <f>SUM(G109:G119)</f>
        <v>0</v>
      </c>
      <c r="H120" s="51">
        <f>SUM(H109:H119)</f>
        <v>164.3</v>
      </c>
      <c r="I120" s="51">
        <f>SUM(I109:I119)</f>
        <v>0</v>
      </c>
      <c r="J120" s="221"/>
      <c r="K120" s="196"/>
      <c r="L120" s="90"/>
    </row>
    <row r="121" spans="1:12" ht="15.75" customHeight="1" x14ac:dyDescent="0.25">
      <c r="A121" s="179" t="s">
        <v>141</v>
      </c>
      <c r="B121" s="201" t="s">
        <v>326</v>
      </c>
      <c r="C121" s="183" t="s">
        <v>240</v>
      </c>
      <c r="D121" s="50">
        <v>2019</v>
      </c>
      <c r="E121" s="51">
        <f>SUM(F121:I121)</f>
        <v>1264.0999999999999</v>
      </c>
      <c r="F121" s="51"/>
      <c r="G121" s="51"/>
      <c r="H121" s="51">
        <v>1264.0999999999999</v>
      </c>
      <c r="I121" s="51"/>
      <c r="J121" s="221" t="s">
        <v>491</v>
      </c>
      <c r="K121" s="196" t="s">
        <v>492</v>
      </c>
      <c r="L121" s="90"/>
    </row>
    <row r="122" spans="1:12" x14ac:dyDescent="0.25">
      <c r="A122" s="179"/>
      <c r="B122" s="201"/>
      <c r="C122" s="183"/>
      <c r="D122" s="50">
        <v>2020</v>
      </c>
      <c r="E122" s="51">
        <f t="shared" ref="E122:E131" si="23">SUM(F122:I122)</f>
        <v>1293.5</v>
      </c>
      <c r="F122" s="51"/>
      <c r="G122" s="51"/>
      <c r="H122" s="51">
        <v>1293.5</v>
      </c>
      <c r="I122" s="51"/>
      <c r="J122" s="221"/>
      <c r="K122" s="196"/>
      <c r="L122" s="90"/>
    </row>
    <row r="123" spans="1:12" x14ac:dyDescent="0.25">
      <c r="A123" s="179"/>
      <c r="B123" s="201"/>
      <c r="C123" s="183"/>
      <c r="D123" s="50">
        <v>2021</v>
      </c>
      <c r="E123" s="51">
        <f t="shared" si="23"/>
        <v>0</v>
      </c>
      <c r="F123" s="51"/>
      <c r="G123" s="51"/>
      <c r="H123" s="51"/>
      <c r="I123" s="51"/>
      <c r="J123" s="221"/>
      <c r="K123" s="196"/>
      <c r="L123" s="90"/>
    </row>
    <row r="124" spans="1:12" x14ac:dyDescent="0.25">
      <c r="A124" s="179"/>
      <c r="B124" s="201"/>
      <c r="C124" s="183"/>
      <c r="D124" s="50">
        <v>2022</v>
      </c>
      <c r="E124" s="51">
        <f t="shared" si="23"/>
        <v>0</v>
      </c>
      <c r="F124" s="51"/>
      <c r="G124" s="51"/>
      <c r="H124" s="51"/>
      <c r="I124" s="51"/>
      <c r="J124" s="221"/>
      <c r="K124" s="196"/>
      <c r="L124" s="90"/>
    </row>
    <row r="125" spans="1:12" x14ac:dyDescent="0.25">
      <c r="A125" s="179"/>
      <c r="B125" s="201"/>
      <c r="C125" s="183"/>
      <c r="D125" s="50">
        <v>2023</v>
      </c>
      <c r="E125" s="51">
        <f t="shared" si="23"/>
        <v>0</v>
      </c>
      <c r="F125" s="51"/>
      <c r="G125" s="51"/>
      <c r="H125" s="51"/>
      <c r="I125" s="51"/>
      <c r="J125" s="221"/>
      <c r="K125" s="196"/>
      <c r="L125" s="90"/>
    </row>
    <row r="126" spans="1:12" x14ac:dyDescent="0.25">
      <c r="A126" s="179"/>
      <c r="B126" s="201"/>
      <c r="C126" s="183"/>
      <c r="D126" s="50">
        <v>2024</v>
      </c>
      <c r="E126" s="51">
        <f t="shared" si="23"/>
        <v>0</v>
      </c>
      <c r="F126" s="51"/>
      <c r="G126" s="51"/>
      <c r="H126" s="51"/>
      <c r="I126" s="51"/>
      <c r="J126" s="221"/>
      <c r="K126" s="196"/>
      <c r="L126" s="90"/>
    </row>
    <row r="127" spans="1:12" x14ac:dyDescent="0.25">
      <c r="A127" s="179"/>
      <c r="B127" s="201"/>
      <c r="C127" s="183"/>
      <c r="D127" s="50">
        <v>2025</v>
      </c>
      <c r="E127" s="51">
        <f t="shared" si="23"/>
        <v>0</v>
      </c>
      <c r="F127" s="51"/>
      <c r="G127" s="51"/>
      <c r="H127" s="51"/>
      <c r="I127" s="51"/>
      <c r="J127" s="221"/>
      <c r="K127" s="196"/>
      <c r="L127" s="90"/>
    </row>
    <row r="128" spans="1:12" x14ac:dyDescent="0.25">
      <c r="A128" s="179"/>
      <c r="B128" s="201"/>
      <c r="C128" s="183"/>
      <c r="D128" s="50">
        <v>2026</v>
      </c>
      <c r="E128" s="51">
        <f t="shared" si="23"/>
        <v>0</v>
      </c>
      <c r="F128" s="51"/>
      <c r="G128" s="51"/>
      <c r="H128" s="51"/>
      <c r="I128" s="51"/>
      <c r="J128" s="221"/>
      <c r="K128" s="196"/>
      <c r="L128" s="90"/>
    </row>
    <row r="129" spans="1:12" x14ac:dyDescent="0.25">
      <c r="A129" s="179"/>
      <c r="B129" s="201"/>
      <c r="C129" s="183"/>
      <c r="D129" s="50">
        <v>2027</v>
      </c>
      <c r="E129" s="51"/>
      <c r="F129" s="51"/>
      <c r="G129" s="51"/>
      <c r="H129" s="51"/>
      <c r="I129" s="51"/>
      <c r="J129" s="221"/>
      <c r="K129" s="196"/>
      <c r="L129" s="90"/>
    </row>
    <row r="130" spans="1:12" x14ac:dyDescent="0.25">
      <c r="A130" s="179"/>
      <c r="B130" s="201"/>
      <c r="C130" s="183"/>
      <c r="D130" s="50">
        <v>2028</v>
      </c>
      <c r="E130" s="51"/>
      <c r="F130" s="51"/>
      <c r="G130" s="51"/>
      <c r="H130" s="51"/>
      <c r="I130" s="51"/>
      <c r="J130" s="221"/>
      <c r="K130" s="196"/>
      <c r="L130" s="90"/>
    </row>
    <row r="131" spans="1:12" x14ac:dyDescent="0.25">
      <c r="A131" s="179"/>
      <c r="B131" s="201"/>
      <c r="C131" s="183"/>
      <c r="D131" s="50" t="s">
        <v>412</v>
      </c>
      <c r="E131" s="51">
        <f t="shared" si="23"/>
        <v>0</v>
      </c>
      <c r="F131" s="51"/>
      <c r="G131" s="51"/>
      <c r="H131" s="51"/>
      <c r="I131" s="51"/>
      <c r="J131" s="221"/>
      <c r="K131" s="196"/>
      <c r="L131" s="90"/>
    </row>
    <row r="132" spans="1:12" ht="15.75" customHeight="1" x14ac:dyDescent="0.25">
      <c r="A132" s="179"/>
      <c r="B132" s="201"/>
      <c r="C132" s="183"/>
      <c r="D132" s="50" t="s">
        <v>27</v>
      </c>
      <c r="E132" s="51">
        <f>SUM(E121:E131)</f>
        <v>2557.6</v>
      </c>
      <c r="F132" s="51">
        <f>SUM(F121:F131)</f>
        <v>0</v>
      </c>
      <c r="G132" s="51">
        <f>SUM(G121:G131)</f>
        <v>0</v>
      </c>
      <c r="H132" s="51">
        <f>SUM(H121:H131)</f>
        <v>2557.6</v>
      </c>
      <c r="I132" s="51">
        <f>SUM(I121:I131)</f>
        <v>0</v>
      </c>
      <c r="J132" s="221"/>
      <c r="K132" s="196"/>
      <c r="L132" s="90"/>
    </row>
    <row r="133" spans="1:12" ht="15.75" customHeight="1" x14ac:dyDescent="0.25">
      <c r="A133" s="179" t="s">
        <v>142</v>
      </c>
      <c r="B133" s="201" t="s">
        <v>293</v>
      </c>
      <c r="C133" s="183" t="s">
        <v>390</v>
      </c>
      <c r="D133" s="50">
        <v>2019</v>
      </c>
      <c r="E133" s="51">
        <f>SUM(F133:I133)</f>
        <v>336.9</v>
      </c>
      <c r="F133" s="51"/>
      <c r="G133" s="51"/>
      <c r="H133" s="51">
        <v>336.9</v>
      </c>
      <c r="I133" s="51"/>
      <c r="J133" s="221" t="s">
        <v>513</v>
      </c>
      <c r="K133" s="196" t="s">
        <v>492</v>
      </c>
      <c r="L133" s="90"/>
    </row>
    <row r="134" spans="1:12" x14ac:dyDescent="0.25">
      <c r="A134" s="179"/>
      <c r="B134" s="201"/>
      <c r="C134" s="183"/>
      <c r="D134" s="50">
        <v>2020</v>
      </c>
      <c r="E134" s="51">
        <f t="shared" ref="E134:E143" si="24">SUM(F134:I134)</f>
        <v>0</v>
      </c>
      <c r="F134" s="51"/>
      <c r="G134" s="51"/>
      <c r="H134" s="51">
        <v>0</v>
      </c>
      <c r="I134" s="51"/>
      <c r="J134" s="221" t="s">
        <v>493</v>
      </c>
      <c r="K134" s="196"/>
      <c r="L134" s="90"/>
    </row>
    <row r="135" spans="1:12" x14ac:dyDescent="0.25">
      <c r="A135" s="179"/>
      <c r="B135" s="201"/>
      <c r="C135" s="183"/>
      <c r="D135" s="50">
        <v>2021</v>
      </c>
      <c r="E135" s="51">
        <f t="shared" si="24"/>
        <v>160</v>
      </c>
      <c r="F135" s="51"/>
      <c r="G135" s="51"/>
      <c r="H135" s="51">
        <v>160</v>
      </c>
      <c r="I135" s="51"/>
      <c r="J135" s="221"/>
      <c r="K135" s="196"/>
      <c r="L135" s="90"/>
    </row>
    <row r="136" spans="1:12" x14ac:dyDescent="0.25">
      <c r="A136" s="179"/>
      <c r="B136" s="201"/>
      <c r="C136" s="183"/>
      <c r="D136" s="50">
        <v>2022</v>
      </c>
      <c r="E136" s="51">
        <f t="shared" si="24"/>
        <v>0</v>
      </c>
      <c r="F136" s="51"/>
      <c r="G136" s="51"/>
      <c r="H136" s="51">
        <v>0</v>
      </c>
      <c r="I136" s="51"/>
      <c r="J136" s="221"/>
      <c r="K136" s="196"/>
      <c r="L136" s="90"/>
    </row>
    <row r="137" spans="1:12" x14ac:dyDescent="0.25">
      <c r="A137" s="179"/>
      <c r="B137" s="201"/>
      <c r="C137" s="183"/>
      <c r="D137" s="50">
        <v>2023</v>
      </c>
      <c r="E137" s="51">
        <f t="shared" si="24"/>
        <v>0</v>
      </c>
      <c r="F137" s="51"/>
      <c r="G137" s="51"/>
      <c r="H137" s="51"/>
      <c r="I137" s="51"/>
      <c r="J137" s="221"/>
      <c r="K137" s="196"/>
      <c r="L137" s="90"/>
    </row>
    <row r="138" spans="1:12" x14ac:dyDescent="0.25">
      <c r="A138" s="179"/>
      <c r="B138" s="201"/>
      <c r="C138" s="183"/>
      <c r="D138" s="50">
        <v>2024</v>
      </c>
      <c r="E138" s="51">
        <f t="shared" si="24"/>
        <v>750</v>
      </c>
      <c r="F138" s="51"/>
      <c r="G138" s="51"/>
      <c r="H138" s="51">
        <v>750</v>
      </c>
      <c r="I138" s="51"/>
      <c r="J138" s="221"/>
      <c r="K138" s="196"/>
      <c r="L138" s="90"/>
    </row>
    <row r="139" spans="1:12" x14ac:dyDescent="0.25">
      <c r="A139" s="179"/>
      <c r="B139" s="201"/>
      <c r="C139" s="183"/>
      <c r="D139" s="50">
        <v>2025</v>
      </c>
      <c r="E139" s="51">
        <f t="shared" si="24"/>
        <v>750</v>
      </c>
      <c r="F139" s="51"/>
      <c r="G139" s="51"/>
      <c r="H139" s="51">
        <v>750</v>
      </c>
      <c r="I139" s="51"/>
      <c r="J139" s="221"/>
      <c r="K139" s="196"/>
      <c r="L139" s="90"/>
    </row>
    <row r="140" spans="1:12" x14ac:dyDescent="0.25">
      <c r="A140" s="179"/>
      <c r="B140" s="201"/>
      <c r="C140" s="183"/>
      <c r="D140" s="50">
        <v>2026</v>
      </c>
      <c r="E140" s="51">
        <f t="shared" si="24"/>
        <v>375</v>
      </c>
      <c r="F140" s="51"/>
      <c r="G140" s="51"/>
      <c r="H140" s="51">
        <v>375</v>
      </c>
      <c r="I140" s="51"/>
      <c r="J140" s="221"/>
      <c r="K140" s="196"/>
      <c r="L140" s="90"/>
    </row>
    <row r="141" spans="1:12" x14ac:dyDescent="0.25">
      <c r="A141" s="179"/>
      <c r="B141" s="201"/>
      <c r="C141" s="183"/>
      <c r="D141" s="50">
        <v>2027</v>
      </c>
      <c r="E141" s="51"/>
      <c r="F141" s="51"/>
      <c r="G141" s="51"/>
      <c r="H141" s="51"/>
      <c r="I141" s="51"/>
      <c r="J141" s="221"/>
      <c r="K141" s="196"/>
      <c r="L141" s="90"/>
    </row>
    <row r="142" spans="1:12" x14ac:dyDescent="0.25">
      <c r="A142" s="179"/>
      <c r="B142" s="201"/>
      <c r="C142" s="183"/>
      <c r="D142" s="50">
        <v>2028</v>
      </c>
      <c r="E142" s="51"/>
      <c r="F142" s="51"/>
      <c r="G142" s="51"/>
      <c r="H142" s="51"/>
      <c r="I142" s="51"/>
      <c r="J142" s="221"/>
      <c r="K142" s="196"/>
      <c r="L142" s="90"/>
    </row>
    <row r="143" spans="1:12" ht="15.75" customHeight="1" x14ac:dyDescent="0.25">
      <c r="A143" s="179"/>
      <c r="B143" s="201"/>
      <c r="C143" s="183"/>
      <c r="D143" s="50" t="s">
        <v>412</v>
      </c>
      <c r="E143" s="51">
        <f t="shared" si="24"/>
        <v>0</v>
      </c>
      <c r="F143" s="51"/>
      <c r="G143" s="51"/>
      <c r="H143" s="51"/>
      <c r="I143" s="51"/>
      <c r="J143" s="221"/>
      <c r="K143" s="196"/>
      <c r="L143" s="90"/>
    </row>
    <row r="144" spans="1:12" x14ac:dyDescent="0.25">
      <c r="A144" s="179"/>
      <c r="B144" s="201"/>
      <c r="C144" s="183"/>
      <c r="D144" s="50" t="s">
        <v>27</v>
      </c>
      <c r="E144" s="51">
        <f>SUM(E133:E143)</f>
        <v>2371.9</v>
      </c>
      <c r="F144" s="51">
        <f t="shared" ref="F144:I144" si="25">SUM(F133:F143)</f>
        <v>0</v>
      </c>
      <c r="G144" s="51">
        <f t="shared" si="25"/>
        <v>0</v>
      </c>
      <c r="H144" s="51">
        <f t="shared" si="25"/>
        <v>2371.9</v>
      </c>
      <c r="I144" s="51">
        <f t="shared" si="25"/>
        <v>0</v>
      </c>
      <c r="J144" s="221"/>
      <c r="K144" s="196"/>
      <c r="L144" s="90"/>
    </row>
    <row r="145" spans="1:12" ht="15.75" customHeight="1" x14ac:dyDescent="0.25">
      <c r="A145" s="179" t="s">
        <v>143</v>
      </c>
      <c r="B145" s="201" t="s">
        <v>352</v>
      </c>
      <c r="C145" s="183" t="s">
        <v>390</v>
      </c>
      <c r="D145" s="50">
        <v>2019</v>
      </c>
      <c r="E145" s="51">
        <f>SUM(F145:I145)</f>
        <v>24</v>
      </c>
      <c r="F145" s="51"/>
      <c r="G145" s="51"/>
      <c r="H145" s="51">
        <v>24</v>
      </c>
      <c r="I145" s="51"/>
      <c r="J145" s="221" t="s">
        <v>508</v>
      </c>
      <c r="K145" s="196" t="s">
        <v>494</v>
      </c>
      <c r="L145" s="90"/>
    </row>
    <row r="146" spans="1:12" x14ac:dyDescent="0.25">
      <c r="A146" s="179"/>
      <c r="B146" s="201"/>
      <c r="C146" s="183"/>
      <c r="D146" s="50">
        <v>2020</v>
      </c>
      <c r="E146" s="51">
        <f t="shared" ref="E146:E155" si="26">SUM(F146:I146)</f>
        <v>57.6</v>
      </c>
      <c r="F146" s="51"/>
      <c r="G146" s="51"/>
      <c r="H146" s="51">
        <v>57.6</v>
      </c>
      <c r="I146" s="51"/>
      <c r="J146" s="221"/>
      <c r="K146" s="196"/>
      <c r="L146" s="90"/>
    </row>
    <row r="147" spans="1:12" x14ac:dyDescent="0.25">
      <c r="A147" s="179"/>
      <c r="B147" s="201"/>
      <c r="C147" s="183"/>
      <c r="D147" s="50">
        <v>2021</v>
      </c>
      <c r="E147" s="51">
        <f t="shared" si="26"/>
        <v>0</v>
      </c>
      <c r="F147" s="51"/>
      <c r="G147" s="51"/>
      <c r="H147" s="51"/>
      <c r="I147" s="51"/>
      <c r="J147" s="221"/>
      <c r="K147" s="196"/>
      <c r="L147" s="90"/>
    </row>
    <row r="148" spans="1:12" x14ac:dyDescent="0.25">
      <c r="A148" s="179"/>
      <c r="B148" s="201"/>
      <c r="C148" s="183"/>
      <c r="D148" s="50">
        <v>2022</v>
      </c>
      <c r="E148" s="51">
        <f t="shared" si="26"/>
        <v>80</v>
      </c>
      <c r="F148" s="51"/>
      <c r="G148" s="51"/>
      <c r="H148" s="51">
        <v>80</v>
      </c>
      <c r="I148" s="51"/>
      <c r="J148" s="221"/>
      <c r="K148" s="196"/>
      <c r="L148" s="90"/>
    </row>
    <row r="149" spans="1:12" x14ac:dyDescent="0.25">
      <c r="A149" s="179"/>
      <c r="B149" s="201"/>
      <c r="C149" s="183"/>
      <c r="D149" s="50">
        <v>2023</v>
      </c>
      <c r="E149" s="51">
        <f t="shared" si="26"/>
        <v>0</v>
      </c>
      <c r="F149" s="51"/>
      <c r="G149" s="51"/>
      <c r="H149" s="51"/>
      <c r="I149" s="51"/>
      <c r="J149" s="221"/>
      <c r="K149" s="196"/>
      <c r="L149" s="90"/>
    </row>
    <row r="150" spans="1:12" x14ac:dyDescent="0.25">
      <c r="A150" s="179"/>
      <c r="B150" s="201"/>
      <c r="C150" s="183"/>
      <c r="D150" s="50">
        <v>2024</v>
      </c>
      <c r="E150" s="51">
        <f t="shared" si="26"/>
        <v>0</v>
      </c>
      <c r="F150" s="51"/>
      <c r="G150" s="51"/>
      <c r="H150" s="51"/>
      <c r="I150" s="51"/>
      <c r="J150" s="221"/>
      <c r="K150" s="196"/>
      <c r="L150" s="90"/>
    </row>
    <row r="151" spans="1:12" x14ac:dyDescent="0.25">
      <c r="A151" s="179"/>
      <c r="B151" s="201"/>
      <c r="C151" s="183"/>
      <c r="D151" s="50">
        <v>2025</v>
      </c>
      <c r="E151" s="51">
        <f t="shared" si="26"/>
        <v>0</v>
      </c>
      <c r="F151" s="51"/>
      <c r="G151" s="51"/>
      <c r="H151" s="51"/>
      <c r="I151" s="51"/>
      <c r="J151" s="221"/>
      <c r="K151" s="196"/>
      <c r="L151" s="90"/>
    </row>
    <row r="152" spans="1:12" ht="15.75" customHeight="1" x14ac:dyDescent="0.25">
      <c r="A152" s="179"/>
      <c r="B152" s="201"/>
      <c r="C152" s="183"/>
      <c r="D152" s="50">
        <v>2026</v>
      </c>
      <c r="E152" s="51">
        <f t="shared" si="26"/>
        <v>0</v>
      </c>
      <c r="F152" s="51"/>
      <c r="G152" s="51"/>
      <c r="H152" s="51"/>
      <c r="I152" s="51"/>
      <c r="J152" s="221"/>
      <c r="K152" s="196"/>
      <c r="L152" s="90"/>
    </row>
    <row r="153" spans="1:12" ht="15.75" customHeight="1" x14ac:dyDescent="0.25">
      <c r="A153" s="179"/>
      <c r="B153" s="201"/>
      <c r="C153" s="183"/>
      <c r="D153" s="50">
        <v>2027</v>
      </c>
      <c r="E153" s="51"/>
      <c r="F153" s="51"/>
      <c r="G153" s="51"/>
      <c r="H153" s="51"/>
      <c r="I153" s="51"/>
      <c r="J153" s="221"/>
      <c r="K153" s="196"/>
      <c r="L153" s="90"/>
    </row>
    <row r="154" spans="1:12" ht="16.5" customHeight="1" x14ac:dyDescent="0.25">
      <c r="A154" s="179"/>
      <c r="B154" s="201"/>
      <c r="C154" s="183"/>
      <c r="D154" s="50">
        <v>2028</v>
      </c>
      <c r="E154" s="51"/>
      <c r="F154" s="51"/>
      <c r="G154" s="51"/>
      <c r="H154" s="51"/>
      <c r="I154" s="51"/>
      <c r="J154" s="221"/>
      <c r="K154" s="196"/>
      <c r="L154" s="90"/>
    </row>
    <row r="155" spans="1:12" x14ac:dyDescent="0.25">
      <c r="A155" s="179"/>
      <c r="B155" s="201"/>
      <c r="C155" s="183"/>
      <c r="D155" s="50" t="s">
        <v>412</v>
      </c>
      <c r="E155" s="51">
        <f t="shared" si="26"/>
        <v>0</v>
      </c>
      <c r="F155" s="51"/>
      <c r="G155" s="51"/>
      <c r="H155" s="51"/>
      <c r="I155" s="51"/>
      <c r="J155" s="221"/>
      <c r="K155" s="196"/>
      <c r="L155" s="90"/>
    </row>
    <row r="156" spans="1:12" ht="20.25" customHeight="1" x14ac:dyDescent="0.25">
      <c r="A156" s="179"/>
      <c r="B156" s="201"/>
      <c r="C156" s="183"/>
      <c r="D156" s="50" t="s">
        <v>27</v>
      </c>
      <c r="E156" s="51">
        <f t="shared" ref="E156:G156" si="27">SUM(E145:E155)</f>
        <v>161.6</v>
      </c>
      <c r="F156" s="51">
        <f t="shared" si="27"/>
        <v>0</v>
      </c>
      <c r="G156" s="51">
        <f t="shared" si="27"/>
        <v>0</v>
      </c>
      <c r="H156" s="51">
        <f>SUM(H145:H155)</f>
        <v>161.6</v>
      </c>
      <c r="I156" s="51">
        <f>SUM(I145:I155)</f>
        <v>0</v>
      </c>
      <c r="J156" s="221"/>
      <c r="K156" s="196"/>
      <c r="L156" s="90"/>
    </row>
    <row r="157" spans="1:12" ht="15.75" customHeight="1" x14ac:dyDescent="0.25">
      <c r="A157" s="179" t="s">
        <v>124</v>
      </c>
      <c r="B157" s="201" t="s">
        <v>381</v>
      </c>
      <c r="C157" s="183" t="s">
        <v>393</v>
      </c>
      <c r="D157" s="50">
        <v>2019</v>
      </c>
      <c r="E157" s="51">
        <f>SUM(F157:I157)</f>
        <v>0</v>
      </c>
      <c r="F157" s="51"/>
      <c r="G157" s="51"/>
      <c r="H157" s="51"/>
      <c r="I157" s="51"/>
      <c r="J157" s="221" t="s">
        <v>495</v>
      </c>
      <c r="K157" s="196" t="s">
        <v>520</v>
      </c>
      <c r="L157" s="90"/>
    </row>
    <row r="158" spans="1:12" x14ac:dyDescent="0.25">
      <c r="A158" s="179"/>
      <c r="B158" s="201"/>
      <c r="C158" s="183"/>
      <c r="D158" s="50">
        <v>2020</v>
      </c>
      <c r="E158" s="51">
        <f t="shared" ref="E158:E167" si="28">SUM(F158:I158)</f>
        <v>2705</v>
      </c>
      <c r="F158" s="51"/>
      <c r="G158" s="51">
        <v>1764.2</v>
      </c>
      <c r="H158" s="51">
        <v>940.8</v>
      </c>
      <c r="I158" s="51"/>
      <c r="J158" s="221"/>
      <c r="K158" s="196"/>
      <c r="L158" s="90"/>
    </row>
    <row r="159" spans="1:12" x14ac:dyDescent="0.25">
      <c r="A159" s="179"/>
      <c r="B159" s="201"/>
      <c r="C159" s="183"/>
      <c r="D159" s="50">
        <v>2021</v>
      </c>
      <c r="E159" s="51">
        <f t="shared" si="28"/>
        <v>0</v>
      </c>
      <c r="F159" s="51"/>
      <c r="G159" s="51"/>
      <c r="H159" s="51"/>
      <c r="I159" s="51"/>
      <c r="J159" s="221"/>
      <c r="K159" s="196"/>
      <c r="L159" s="90"/>
    </row>
    <row r="160" spans="1:12" x14ac:dyDescent="0.25">
      <c r="A160" s="179"/>
      <c r="B160" s="201"/>
      <c r="C160" s="183"/>
      <c r="D160" s="50">
        <v>2022</v>
      </c>
      <c r="E160" s="51">
        <f t="shared" si="28"/>
        <v>0</v>
      </c>
      <c r="F160" s="51"/>
      <c r="G160" s="51"/>
      <c r="H160" s="51"/>
      <c r="I160" s="51"/>
      <c r="J160" s="221"/>
      <c r="K160" s="196"/>
      <c r="L160" s="90"/>
    </row>
    <row r="161" spans="1:12" x14ac:dyDescent="0.25">
      <c r="A161" s="179"/>
      <c r="B161" s="201"/>
      <c r="C161" s="183"/>
      <c r="D161" s="50">
        <v>2023</v>
      </c>
      <c r="E161" s="51">
        <f t="shared" si="28"/>
        <v>0</v>
      </c>
      <c r="F161" s="51"/>
      <c r="G161" s="51"/>
      <c r="H161" s="51"/>
      <c r="I161" s="51"/>
      <c r="J161" s="221"/>
      <c r="K161" s="196"/>
      <c r="L161" s="90"/>
    </row>
    <row r="162" spans="1:12" x14ac:dyDescent="0.25">
      <c r="A162" s="179"/>
      <c r="B162" s="201"/>
      <c r="C162" s="183"/>
      <c r="D162" s="50">
        <v>2024</v>
      </c>
      <c r="E162" s="51">
        <f t="shared" si="28"/>
        <v>5280</v>
      </c>
      <c r="F162" s="51"/>
      <c r="G162" s="51">
        <v>4316.3999999999996</v>
      </c>
      <c r="H162" s="51">
        <v>963.6</v>
      </c>
      <c r="I162" s="51"/>
      <c r="J162" s="221"/>
      <c r="K162" s="196"/>
      <c r="L162" s="90"/>
    </row>
    <row r="163" spans="1:12" ht="15" customHeight="1" x14ac:dyDescent="0.25">
      <c r="A163" s="179"/>
      <c r="B163" s="201"/>
      <c r="C163" s="183"/>
      <c r="D163" s="50">
        <v>2025</v>
      </c>
      <c r="E163" s="51">
        <f t="shared" si="28"/>
        <v>0</v>
      </c>
      <c r="F163" s="51"/>
      <c r="G163" s="51"/>
      <c r="H163" s="51"/>
      <c r="I163" s="51"/>
      <c r="J163" s="221"/>
      <c r="K163" s="196"/>
      <c r="L163" s="90"/>
    </row>
    <row r="164" spans="1:12" x14ac:dyDescent="0.25">
      <c r="A164" s="179"/>
      <c r="B164" s="201"/>
      <c r="C164" s="183"/>
      <c r="D164" s="50">
        <v>2026</v>
      </c>
      <c r="E164" s="51">
        <f t="shared" si="28"/>
        <v>0</v>
      </c>
      <c r="F164" s="51"/>
      <c r="G164" s="51"/>
      <c r="H164" s="51">
        <f>1650-1650</f>
        <v>0</v>
      </c>
      <c r="I164" s="51"/>
      <c r="J164" s="221"/>
      <c r="K164" s="196"/>
      <c r="L164" s="90"/>
    </row>
    <row r="165" spans="1:12" ht="16.5" customHeight="1" x14ac:dyDescent="0.25">
      <c r="A165" s="179"/>
      <c r="B165" s="201"/>
      <c r="C165" s="183"/>
      <c r="D165" s="50">
        <v>2027</v>
      </c>
      <c r="E165" s="51">
        <f t="shared" si="28"/>
        <v>809.3</v>
      </c>
      <c r="F165" s="51"/>
      <c r="G165" s="51">
        <f>4971.2-4971.2</f>
        <v>0</v>
      </c>
      <c r="H165" s="51">
        <v>809.3</v>
      </c>
      <c r="I165" s="51"/>
      <c r="J165" s="221"/>
      <c r="K165" s="196"/>
      <c r="L165" s="90"/>
    </row>
    <row r="166" spans="1:12" x14ac:dyDescent="0.25">
      <c r="A166" s="179"/>
      <c r="B166" s="201"/>
      <c r="C166" s="183"/>
      <c r="D166" s="50">
        <v>2028</v>
      </c>
      <c r="E166" s="51">
        <f t="shared" si="28"/>
        <v>1017.7</v>
      </c>
      <c r="F166" s="51"/>
      <c r="G166" s="51"/>
      <c r="H166" s="51">
        <v>1017.7</v>
      </c>
      <c r="I166" s="51"/>
      <c r="J166" s="221"/>
      <c r="K166" s="196"/>
      <c r="L166" s="90"/>
    </row>
    <row r="167" spans="1:12" ht="15" customHeight="1" x14ac:dyDescent="0.25">
      <c r="A167" s="179"/>
      <c r="B167" s="201"/>
      <c r="C167" s="183"/>
      <c r="D167" s="50" t="s">
        <v>412</v>
      </c>
      <c r="E167" s="51">
        <f t="shared" si="28"/>
        <v>2000</v>
      </c>
      <c r="F167" s="51"/>
      <c r="G167" s="51"/>
      <c r="H167" s="51">
        <v>2000</v>
      </c>
      <c r="I167" s="51"/>
      <c r="J167" s="221"/>
      <c r="K167" s="196"/>
      <c r="L167" s="90"/>
    </row>
    <row r="168" spans="1:12" ht="15" customHeight="1" x14ac:dyDescent="0.25">
      <c r="A168" s="179"/>
      <c r="B168" s="201"/>
      <c r="C168" s="183"/>
      <c r="D168" s="50" t="s">
        <v>27</v>
      </c>
      <c r="E168" s="51">
        <f>SUM(E157:E167)</f>
        <v>11812</v>
      </c>
      <c r="F168" s="51">
        <f t="shared" ref="F168:I168" si="29">SUM(F157:F167)</f>
        <v>0</v>
      </c>
      <c r="G168" s="51">
        <f t="shared" si="29"/>
        <v>6080.5999999999995</v>
      </c>
      <c r="H168" s="51">
        <f t="shared" si="29"/>
        <v>5731.4</v>
      </c>
      <c r="I168" s="51">
        <f t="shared" si="29"/>
        <v>0</v>
      </c>
      <c r="J168" s="221"/>
      <c r="K168" s="196"/>
      <c r="L168" s="90"/>
    </row>
    <row r="169" spans="1:12" ht="15" customHeight="1" x14ac:dyDescent="0.25">
      <c r="A169" s="179" t="s">
        <v>125</v>
      </c>
      <c r="B169" s="201" t="s">
        <v>242</v>
      </c>
      <c r="C169" s="183" t="s">
        <v>390</v>
      </c>
      <c r="D169" s="50">
        <v>2019</v>
      </c>
      <c r="E169" s="51">
        <f>SUM(F169:I169)</f>
        <v>0</v>
      </c>
      <c r="F169" s="51"/>
      <c r="G169" s="51"/>
      <c r="H169" s="51"/>
      <c r="I169" s="51"/>
      <c r="J169" s="221" t="s">
        <v>491</v>
      </c>
      <c r="K169" s="196" t="s">
        <v>492</v>
      </c>
      <c r="L169" s="90"/>
    </row>
    <row r="170" spans="1:12" ht="15" customHeight="1" x14ac:dyDescent="0.25">
      <c r="A170" s="179"/>
      <c r="B170" s="201"/>
      <c r="C170" s="183"/>
      <c r="D170" s="50">
        <v>2020</v>
      </c>
      <c r="E170" s="51">
        <f t="shared" ref="E170:E179" si="30">SUM(F170:I170)</f>
        <v>1500</v>
      </c>
      <c r="F170" s="51"/>
      <c r="G170" s="51"/>
      <c r="H170" s="51">
        <v>1500</v>
      </c>
      <c r="I170" s="51"/>
      <c r="J170" s="221" t="s">
        <v>496</v>
      </c>
      <c r="K170" s="196"/>
      <c r="L170" s="90"/>
    </row>
    <row r="171" spans="1:12" x14ac:dyDescent="0.25">
      <c r="A171" s="179"/>
      <c r="B171" s="201"/>
      <c r="C171" s="183"/>
      <c r="D171" s="50">
        <v>2021</v>
      </c>
      <c r="E171" s="51">
        <f t="shared" si="30"/>
        <v>2000</v>
      </c>
      <c r="F171" s="51"/>
      <c r="G171" s="51"/>
      <c r="H171" s="51">
        <v>2000</v>
      </c>
      <c r="I171" s="51"/>
      <c r="J171" s="221"/>
      <c r="K171" s="196"/>
      <c r="L171" s="90"/>
    </row>
    <row r="172" spans="1:12" x14ac:dyDescent="0.25">
      <c r="A172" s="179"/>
      <c r="B172" s="201"/>
      <c r="C172" s="183"/>
      <c r="D172" s="50">
        <v>2022</v>
      </c>
      <c r="E172" s="51">
        <f t="shared" si="30"/>
        <v>0</v>
      </c>
      <c r="F172" s="51"/>
      <c r="G172" s="51"/>
      <c r="H172" s="51">
        <v>0</v>
      </c>
      <c r="I172" s="51"/>
      <c r="J172" s="221"/>
      <c r="K172" s="196"/>
      <c r="L172" s="90"/>
    </row>
    <row r="173" spans="1:12" ht="15.75" customHeight="1" x14ac:dyDescent="0.25">
      <c r="A173" s="179"/>
      <c r="B173" s="201"/>
      <c r="C173" s="183"/>
      <c r="D173" s="50">
        <v>2023</v>
      </c>
      <c r="E173" s="51">
        <f t="shared" si="30"/>
        <v>0</v>
      </c>
      <c r="F173" s="51"/>
      <c r="G173" s="51"/>
      <c r="H173" s="51">
        <v>0</v>
      </c>
      <c r="I173" s="51"/>
      <c r="J173" s="221"/>
      <c r="K173" s="196"/>
      <c r="L173" s="90"/>
    </row>
    <row r="174" spans="1:12" ht="16.5" customHeight="1" x14ac:dyDescent="0.25">
      <c r="A174" s="179"/>
      <c r="B174" s="201"/>
      <c r="C174" s="183"/>
      <c r="D174" s="50">
        <v>2024</v>
      </c>
      <c r="E174" s="51">
        <f t="shared" si="30"/>
        <v>0</v>
      </c>
      <c r="F174" s="51"/>
      <c r="G174" s="51"/>
      <c r="H174" s="51">
        <v>0</v>
      </c>
      <c r="I174" s="51"/>
      <c r="J174" s="221"/>
      <c r="K174" s="196"/>
      <c r="L174" s="90"/>
    </row>
    <row r="175" spans="1:12" x14ac:dyDescent="0.25">
      <c r="A175" s="179"/>
      <c r="B175" s="201"/>
      <c r="C175" s="183"/>
      <c r="D175" s="50">
        <v>2025</v>
      </c>
      <c r="E175" s="51">
        <f t="shared" si="30"/>
        <v>4583.3</v>
      </c>
      <c r="F175" s="51"/>
      <c r="G175" s="51"/>
      <c r="H175" s="51">
        <f>1955+2628.3</f>
        <v>4583.3</v>
      </c>
      <c r="I175" s="51"/>
      <c r="J175" s="221"/>
      <c r="K175" s="196"/>
      <c r="L175" s="90"/>
    </row>
    <row r="176" spans="1:12" ht="16.5" customHeight="1" x14ac:dyDescent="0.25">
      <c r="A176" s="179"/>
      <c r="B176" s="201"/>
      <c r="C176" s="183"/>
      <c r="D176" s="50">
        <v>2026</v>
      </c>
      <c r="E176" s="51">
        <f t="shared" si="30"/>
        <v>0</v>
      </c>
      <c r="F176" s="51"/>
      <c r="G176" s="51"/>
      <c r="H176" s="51"/>
      <c r="I176" s="51"/>
      <c r="J176" s="221"/>
      <c r="K176" s="196"/>
      <c r="L176" s="90"/>
    </row>
    <row r="177" spans="1:12" x14ac:dyDescent="0.25">
      <c r="A177" s="179"/>
      <c r="B177" s="201"/>
      <c r="C177" s="183"/>
      <c r="D177" s="50">
        <v>2027</v>
      </c>
      <c r="E177" s="51">
        <f t="shared" si="30"/>
        <v>0</v>
      </c>
      <c r="F177" s="51"/>
      <c r="G177" s="51"/>
      <c r="H177" s="51"/>
      <c r="I177" s="51"/>
      <c r="J177" s="221"/>
      <c r="K177" s="196"/>
      <c r="L177" s="90"/>
    </row>
    <row r="178" spans="1:12" x14ac:dyDescent="0.25">
      <c r="A178" s="179"/>
      <c r="B178" s="201"/>
      <c r="C178" s="183"/>
      <c r="D178" s="50">
        <v>2028</v>
      </c>
      <c r="E178" s="51">
        <f t="shared" si="30"/>
        <v>0</v>
      </c>
      <c r="F178" s="51"/>
      <c r="G178" s="51"/>
      <c r="H178" s="51"/>
      <c r="I178" s="51"/>
      <c r="J178" s="221"/>
      <c r="K178" s="196"/>
      <c r="L178" s="90"/>
    </row>
    <row r="179" spans="1:12" x14ac:dyDescent="0.25">
      <c r="A179" s="179"/>
      <c r="B179" s="201"/>
      <c r="C179" s="183"/>
      <c r="D179" s="50" t="s">
        <v>412</v>
      </c>
      <c r="E179" s="51">
        <f t="shared" si="30"/>
        <v>0</v>
      </c>
      <c r="F179" s="51"/>
      <c r="G179" s="51"/>
      <c r="H179" s="51"/>
      <c r="I179" s="51"/>
      <c r="J179" s="221"/>
      <c r="K179" s="196"/>
      <c r="L179" s="90"/>
    </row>
    <row r="180" spans="1:12" x14ac:dyDescent="0.25">
      <c r="A180" s="179"/>
      <c r="B180" s="201"/>
      <c r="C180" s="183"/>
      <c r="D180" s="50" t="s">
        <v>27</v>
      </c>
      <c r="E180" s="51">
        <f>SUM(E169:E179)</f>
        <v>8083.3</v>
      </c>
      <c r="F180" s="51">
        <f t="shared" ref="F180:I180" si="31">SUM(F169:F179)</f>
        <v>0</v>
      </c>
      <c r="G180" s="51">
        <f t="shared" si="31"/>
        <v>0</v>
      </c>
      <c r="H180" s="51">
        <f t="shared" si="31"/>
        <v>8083.3</v>
      </c>
      <c r="I180" s="51">
        <f t="shared" si="31"/>
        <v>0</v>
      </c>
      <c r="J180" s="221"/>
      <c r="K180" s="196"/>
      <c r="L180" s="90"/>
    </row>
    <row r="181" spans="1:12" ht="15.75" customHeight="1" x14ac:dyDescent="0.25">
      <c r="A181" s="179" t="s">
        <v>446</v>
      </c>
      <c r="B181" s="201" t="s">
        <v>251</v>
      </c>
      <c r="C181" s="183" t="s">
        <v>390</v>
      </c>
      <c r="D181" s="50">
        <v>2019</v>
      </c>
      <c r="E181" s="51">
        <f>SUM(F181:I181)</f>
        <v>0</v>
      </c>
      <c r="F181" s="51"/>
      <c r="G181" s="51"/>
      <c r="H181" s="51"/>
      <c r="I181" s="51"/>
      <c r="J181" s="221" t="s">
        <v>497</v>
      </c>
      <c r="K181" s="196" t="s">
        <v>492</v>
      </c>
      <c r="L181" s="90"/>
    </row>
    <row r="182" spans="1:12" x14ac:dyDescent="0.25">
      <c r="A182" s="234"/>
      <c r="B182" s="201"/>
      <c r="C182" s="183"/>
      <c r="D182" s="50">
        <v>2020</v>
      </c>
      <c r="E182" s="51">
        <f t="shared" ref="E182:E191" si="32">SUM(F182:I182)</f>
        <v>0</v>
      </c>
      <c r="F182" s="51"/>
      <c r="G182" s="51"/>
      <c r="H182" s="51">
        <v>0</v>
      </c>
      <c r="I182" s="51"/>
      <c r="J182" s="221"/>
      <c r="K182" s="196"/>
      <c r="L182" s="90"/>
    </row>
    <row r="183" spans="1:12" x14ac:dyDescent="0.25">
      <c r="A183" s="234"/>
      <c r="B183" s="201"/>
      <c r="C183" s="183"/>
      <c r="D183" s="50">
        <v>2021</v>
      </c>
      <c r="E183" s="51">
        <f t="shared" si="32"/>
        <v>0</v>
      </c>
      <c r="F183" s="51"/>
      <c r="G183" s="51"/>
      <c r="H183" s="51">
        <v>0</v>
      </c>
      <c r="I183" s="51"/>
      <c r="J183" s="221"/>
      <c r="K183" s="196"/>
      <c r="L183" s="90"/>
    </row>
    <row r="184" spans="1:12" ht="15.75" customHeight="1" x14ac:dyDescent="0.25">
      <c r="A184" s="234"/>
      <c r="B184" s="201"/>
      <c r="C184" s="183"/>
      <c r="D184" s="50">
        <v>2022</v>
      </c>
      <c r="E184" s="51">
        <f t="shared" si="32"/>
        <v>0</v>
      </c>
      <c r="F184" s="51"/>
      <c r="G184" s="51"/>
      <c r="H184" s="51">
        <v>0</v>
      </c>
      <c r="I184" s="51"/>
      <c r="J184" s="221"/>
      <c r="K184" s="196"/>
      <c r="L184" s="90"/>
    </row>
    <row r="185" spans="1:12" ht="16.5" customHeight="1" x14ac:dyDescent="0.25">
      <c r="A185" s="234"/>
      <c r="B185" s="201"/>
      <c r="C185" s="183"/>
      <c r="D185" s="50">
        <v>2023</v>
      </c>
      <c r="E185" s="51">
        <f t="shared" si="32"/>
        <v>0</v>
      </c>
      <c r="F185" s="51"/>
      <c r="G185" s="51"/>
      <c r="H185" s="51"/>
      <c r="I185" s="51"/>
      <c r="J185" s="221"/>
      <c r="K185" s="196"/>
      <c r="L185" s="90"/>
    </row>
    <row r="186" spans="1:12" ht="16.5" customHeight="1" x14ac:dyDescent="0.25">
      <c r="A186" s="234"/>
      <c r="B186" s="201"/>
      <c r="C186" s="183"/>
      <c r="D186" s="50">
        <v>2024</v>
      </c>
      <c r="E186" s="51">
        <f t="shared" si="32"/>
        <v>2188.4</v>
      </c>
      <c r="F186" s="51"/>
      <c r="G186" s="51"/>
      <c r="H186" s="51">
        <v>2188.4</v>
      </c>
      <c r="I186" s="51"/>
      <c r="J186" s="221"/>
      <c r="K186" s="196"/>
      <c r="L186" s="90"/>
    </row>
    <row r="187" spans="1:12" x14ac:dyDescent="0.25">
      <c r="A187" s="234"/>
      <c r="B187" s="201"/>
      <c r="C187" s="183"/>
      <c r="D187" s="50">
        <v>2025</v>
      </c>
      <c r="E187" s="51">
        <f t="shared" si="32"/>
        <v>0</v>
      </c>
      <c r="F187" s="51"/>
      <c r="G187" s="51"/>
      <c r="H187" s="51">
        <f>1528.3+1100-2628.3</f>
        <v>0</v>
      </c>
      <c r="I187" s="51"/>
      <c r="J187" s="221"/>
      <c r="K187" s="196"/>
      <c r="L187" s="90"/>
    </row>
    <row r="188" spans="1:12" x14ac:dyDescent="0.25">
      <c r="A188" s="234"/>
      <c r="B188" s="201"/>
      <c r="C188" s="183"/>
      <c r="D188" s="50">
        <v>2026</v>
      </c>
      <c r="E188" s="51">
        <f t="shared" si="32"/>
        <v>0</v>
      </c>
      <c r="F188" s="51"/>
      <c r="G188" s="51"/>
      <c r="H188" s="51"/>
      <c r="I188" s="51"/>
      <c r="J188" s="221"/>
      <c r="K188" s="196"/>
      <c r="L188" s="90"/>
    </row>
    <row r="189" spans="1:12" x14ac:dyDescent="0.25">
      <c r="A189" s="234"/>
      <c r="B189" s="201"/>
      <c r="C189" s="183"/>
      <c r="D189" s="50">
        <v>2027</v>
      </c>
      <c r="E189" s="51"/>
      <c r="F189" s="51"/>
      <c r="G189" s="51"/>
      <c r="H189" s="51"/>
      <c r="I189" s="51"/>
      <c r="J189" s="221"/>
      <c r="K189" s="196"/>
      <c r="L189" s="90"/>
    </row>
    <row r="190" spans="1:12" x14ac:dyDescent="0.25">
      <c r="A190" s="234"/>
      <c r="B190" s="201"/>
      <c r="C190" s="183"/>
      <c r="D190" s="50">
        <v>2028</v>
      </c>
      <c r="E190" s="51"/>
      <c r="F190" s="51"/>
      <c r="G190" s="51"/>
      <c r="H190" s="51"/>
      <c r="I190" s="51"/>
      <c r="J190" s="221"/>
      <c r="K190" s="196"/>
      <c r="L190" s="90"/>
    </row>
    <row r="191" spans="1:12" x14ac:dyDescent="0.25">
      <c r="A191" s="234"/>
      <c r="B191" s="201"/>
      <c r="C191" s="183"/>
      <c r="D191" s="50" t="s">
        <v>412</v>
      </c>
      <c r="E191" s="51">
        <f t="shared" si="32"/>
        <v>0</v>
      </c>
      <c r="F191" s="51"/>
      <c r="G191" s="51"/>
      <c r="H191" s="51"/>
      <c r="I191" s="51"/>
      <c r="J191" s="221"/>
      <c r="K191" s="196"/>
      <c r="L191" s="90"/>
    </row>
    <row r="192" spans="1:12" x14ac:dyDescent="0.25">
      <c r="A192" s="234"/>
      <c r="B192" s="201"/>
      <c r="C192" s="183"/>
      <c r="D192" s="50" t="s">
        <v>27</v>
      </c>
      <c r="E192" s="51">
        <f>SUM(E181:E191)</f>
        <v>2188.4</v>
      </c>
      <c r="F192" s="51">
        <f t="shared" ref="F192:I192" si="33">SUM(F181:F191)</f>
        <v>0</v>
      </c>
      <c r="G192" s="51">
        <f t="shared" si="33"/>
        <v>0</v>
      </c>
      <c r="H192" s="51">
        <f t="shared" si="33"/>
        <v>2188.4</v>
      </c>
      <c r="I192" s="51">
        <f t="shared" si="33"/>
        <v>0</v>
      </c>
      <c r="J192" s="221"/>
      <c r="K192" s="196"/>
      <c r="L192" s="90"/>
    </row>
    <row r="193" spans="1:12" ht="16.5" customHeight="1" x14ac:dyDescent="0.25">
      <c r="A193" s="179" t="s">
        <v>127</v>
      </c>
      <c r="B193" s="201" t="s">
        <v>252</v>
      </c>
      <c r="C193" s="183" t="s">
        <v>390</v>
      </c>
      <c r="D193" s="50">
        <v>2019</v>
      </c>
      <c r="E193" s="51">
        <f>SUM(F193:I193)</f>
        <v>0</v>
      </c>
      <c r="F193" s="51"/>
      <c r="G193" s="51"/>
      <c r="H193" s="51"/>
      <c r="I193" s="51"/>
      <c r="J193" s="221" t="s">
        <v>498</v>
      </c>
      <c r="K193" s="196" t="s">
        <v>492</v>
      </c>
      <c r="L193" s="90"/>
    </row>
    <row r="194" spans="1:12" x14ac:dyDescent="0.25">
      <c r="A194" s="179"/>
      <c r="B194" s="201"/>
      <c r="C194" s="183"/>
      <c r="D194" s="50">
        <v>2020</v>
      </c>
      <c r="E194" s="51">
        <f t="shared" ref="E194:E203" si="34">SUM(F194:I194)</f>
        <v>0</v>
      </c>
      <c r="F194" s="51"/>
      <c r="G194" s="51"/>
      <c r="H194" s="51">
        <v>0</v>
      </c>
      <c r="I194" s="51"/>
      <c r="J194" s="221"/>
      <c r="K194" s="196"/>
      <c r="L194" s="90"/>
    </row>
    <row r="195" spans="1:12" ht="15.75" customHeight="1" x14ac:dyDescent="0.25">
      <c r="A195" s="179"/>
      <c r="B195" s="201"/>
      <c r="C195" s="183"/>
      <c r="D195" s="50">
        <v>2021</v>
      </c>
      <c r="E195" s="51">
        <f t="shared" si="34"/>
        <v>350</v>
      </c>
      <c r="F195" s="51"/>
      <c r="G195" s="51"/>
      <c r="H195" s="51">
        <v>350</v>
      </c>
      <c r="I195" s="51"/>
      <c r="J195" s="221"/>
      <c r="K195" s="196"/>
      <c r="L195" s="90"/>
    </row>
    <row r="196" spans="1:12" ht="16.5" customHeight="1" x14ac:dyDescent="0.25">
      <c r="A196" s="179"/>
      <c r="B196" s="201"/>
      <c r="C196" s="183"/>
      <c r="D196" s="50">
        <v>2022</v>
      </c>
      <c r="E196" s="51">
        <f t="shared" si="34"/>
        <v>0</v>
      </c>
      <c r="F196" s="51"/>
      <c r="G196" s="51"/>
      <c r="H196" s="51">
        <v>0</v>
      </c>
      <c r="I196" s="51"/>
      <c r="J196" s="221"/>
      <c r="K196" s="196"/>
      <c r="L196" s="90"/>
    </row>
    <row r="197" spans="1:12" x14ac:dyDescent="0.25">
      <c r="A197" s="179"/>
      <c r="B197" s="201"/>
      <c r="C197" s="183"/>
      <c r="D197" s="50">
        <v>2023</v>
      </c>
      <c r="E197" s="51">
        <f t="shared" si="34"/>
        <v>0</v>
      </c>
      <c r="F197" s="51"/>
      <c r="G197" s="51"/>
      <c r="H197" s="51">
        <v>0</v>
      </c>
      <c r="I197" s="51"/>
      <c r="J197" s="221"/>
      <c r="K197" s="196"/>
      <c r="L197" s="90"/>
    </row>
    <row r="198" spans="1:12" x14ac:dyDescent="0.25">
      <c r="A198" s="179"/>
      <c r="B198" s="201"/>
      <c r="C198" s="183"/>
      <c r="D198" s="50">
        <v>2024</v>
      </c>
      <c r="E198" s="51">
        <f t="shared" si="34"/>
        <v>276.89999999999998</v>
      </c>
      <c r="F198" s="51"/>
      <c r="G198" s="51"/>
      <c r="H198" s="51">
        <v>276.89999999999998</v>
      </c>
      <c r="I198" s="51"/>
      <c r="J198" s="221"/>
      <c r="K198" s="196"/>
      <c r="L198" s="90"/>
    </row>
    <row r="199" spans="1:12" x14ac:dyDescent="0.25">
      <c r="A199" s="179"/>
      <c r="B199" s="201"/>
      <c r="C199" s="183"/>
      <c r="D199" s="50">
        <v>2025</v>
      </c>
      <c r="E199" s="51">
        <f t="shared" si="34"/>
        <v>0</v>
      </c>
      <c r="F199" s="51"/>
      <c r="G199" s="51"/>
      <c r="H199" s="51"/>
      <c r="I199" s="51"/>
      <c r="J199" s="221"/>
      <c r="K199" s="196"/>
      <c r="L199" s="90"/>
    </row>
    <row r="200" spans="1:12" x14ac:dyDescent="0.25">
      <c r="A200" s="179"/>
      <c r="B200" s="201"/>
      <c r="C200" s="183"/>
      <c r="D200" s="50">
        <v>2026</v>
      </c>
      <c r="E200" s="51">
        <f t="shared" si="34"/>
        <v>0</v>
      </c>
      <c r="F200" s="51"/>
      <c r="G200" s="51"/>
      <c r="H200" s="51"/>
      <c r="I200" s="51"/>
      <c r="J200" s="221"/>
      <c r="K200" s="196"/>
      <c r="L200" s="90"/>
    </row>
    <row r="201" spans="1:12" x14ac:dyDescent="0.25">
      <c r="A201" s="179"/>
      <c r="B201" s="201"/>
      <c r="C201" s="183"/>
      <c r="D201" s="50">
        <v>2027</v>
      </c>
      <c r="E201" s="51"/>
      <c r="F201" s="51"/>
      <c r="G201" s="51"/>
      <c r="H201" s="51"/>
      <c r="I201" s="51"/>
      <c r="J201" s="221"/>
      <c r="K201" s="196"/>
      <c r="L201" s="90"/>
    </row>
    <row r="202" spans="1:12" x14ac:dyDescent="0.25">
      <c r="A202" s="179"/>
      <c r="B202" s="201"/>
      <c r="C202" s="183"/>
      <c r="D202" s="50">
        <v>2028</v>
      </c>
      <c r="E202" s="51"/>
      <c r="F202" s="51"/>
      <c r="G202" s="51"/>
      <c r="H202" s="51"/>
      <c r="I202" s="51"/>
      <c r="J202" s="221"/>
      <c r="K202" s="196"/>
      <c r="L202" s="90"/>
    </row>
    <row r="203" spans="1:12" x14ac:dyDescent="0.25">
      <c r="A203" s="179"/>
      <c r="B203" s="201"/>
      <c r="C203" s="183"/>
      <c r="D203" s="50" t="s">
        <v>412</v>
      </c>
      <c r="E203" s="51">
        <f t="shared" si="34"/>
        <v>0</v>
      </c>
      <c r="F203" s="51"/>
      <c r="G203" s="51"/>
      <c r="H203" s="51"/>
      <c r="I203" s="51"/>
      <c r="J203" s="221"/>
      <c r="K203" s="196"/>
      <c r="L203" s="90"/>
    </row>
    <row r="204" spans="1:12" x14ac:dyDescent="0.25">
      <c r="A204" s="179"/>
      <c r="B204" s="201"/>
      <c r="C204" s="183"/>
      <c r="D204" s="50" t="s">
        <v>27</v>
      </c>
      <c r="E204" s="51">
        <f>SUM(E193:E203)</f>
        <v>626.9</v>
      </c>
      <c r="F204" s="51">
        <f t="shared" ref="F204:I204" si="35">SUM(F193:F203)</f>
        <v>0</v>
      </c>
      <c r="G204" s="51">
        <f t="shared" si="35"/>
        <v>0</v>
      </c>
      <c r="H204" s="51">
        <f t="shared" si="35"/>
        <v>626.9</v>
      </c>
      <c r="I204" s="51">
        <f t="shared" si="35"/>
        <v>0</v>
      </c>
      <c r="J204" s="221"/>
      <c r="K204" s="196"/>
      <c r="L204" s="90"/>
    </row>
    <row r="205" spans="1:12" ht="15.75" customHeight="1" x14ac:dyDescent="0.25">
      <c r="A205" s="179" t="s">
        <v>128</v>
      </c>
      <c r="B205" s="201" t="s">
        <v>327</v>
      </c>
      <c r="C205" s="183" t="s">
        <v>390</v>
      </c>
      <c r="D205" s="50">
        <v>2019</v>
      </c>
      <c r="E205" s="51">
        <f>SUM(F205:I205)</f>
        <v>0</v>
      </c>
      <c r="F205" s="51"/>
      <c r="G205" s="51"/>
      <c r="H205" s="51"/>
      <c r="I205" s="51"/>
      <c r="J205" s="221" t="s">
        <v>499</v>
      </c>
      <c r="K205" s="196" t="s">
        <v>492</v>
      </c>
      <c r="L205" s="90"/>
    </row>
    <row r="206" spans="1:12" ht="15.75" customHeight="1" x14ac:dyDescent="0.25">
      <c r="A206" s="179"/>
      <c r="B206" s="201"/>
      <c r="C206" s="183"/>
      <c r="D206" s="50">
        <v>2020</v>
      </c>
      <c r="E206" s="51">
        <f t="shared" ref="E206:E215" si="36">SUM(F206:I206)</f>
        <v>0</v>
      </c>
      <c r="F206" s="51"/>
      <c r="G206" s="51"/>
      <c r="H206" s="51">
        <v>0</v>
      </c>
      <c r="I206" s="51"/>
      <c r="J206" s="221"/>
      <c r="K206" s="196"/>
      <c r="L206" s="90"/>
    </row>
    <row r="207" spans="1:12" ht="16.5" customHeight="1" x14ac:dyDescent="0.25">
      <c r="A207" s="179"/>
      <c r="B207" s="201"/>
      <c r="C207" s="183"/>
      <c r="D207" s="50">
        <v>2021</v>
      </c>
      <c r="E207" s="51">
        <f t="shared" si="36"/>
        <v>137</v>
      </c>
      <c r="F207" s="51"/>
      <c r="G207" s="51">
        <v>0</v>
      </c>
      <c r="H207" s="51">
        <v>137</v>
      </c>
      <c r="I207" s="51"/>
      <c r="J207" s="221"/>
      <c r="K207" s="196"/>
      <c r="L207" s="90"/>
    </row>
    <row r="208" spans="1:12" x14ac:dyDescent="0.25">
      <c r="A208" s="179"/>
      <c r="B208" s="201"/>
      <c r="C208" s="183"/>
      <c r="D208" s="50">
        <v>2022</v>
      </c>
      <c r="E208" s="51">
        <f t="shared" si="36"/>
        <v>0</v>
      </c>
      <c r="F208" s="51"/>
      <c r="G208" s="51">
        <v>0</v>
      </c>
      <c r="H208" s="51">
        <v>0</v>
      </c>
      <c r="I208" s="51"/>
      <c r="J208" s="221"/>
      <c r="K208" s="196"/>
      <c r="L208" s="90"/>
    </row>
    <row r="209" spans="1:12" x14ac:dyDescent="0.25">
      <c r="A209" s="179"/>
      <c r="B209" s="201"/>
      <c r="C209" s="183"/>
      <c r="D209" s="50">
        <v>2023</v>
      </c>
      <c r="E209" s="51">
        <f t="shared" si="36"/>
        <v>0</v>
      </c>
      <c r="F209" s="51"/>
      <c r="G209" s="51"/>
      <c r="H209" s="51"/>
      <c r="I209" s="51"/>
      <c r="J209" s="221"/>
      <c r="K209" s="196"/>
      <c r="L209" s="90"/>
    </row>
    <row r="210" spans="1:12" x14ac:dyDescent="0.25">
      <c r="A210" s="179"/>
      <c r="B210" s="201"/>
      <c r="C210" s="183"/>
      <c r="D210" s="50">
        <v>2024</v>
      </c>
      <c r="E210" s="51">
        <f t="shared" si="36"/>
        <v>0</v>
      </c>
      <c r="F210" s="51"/>
      <c r="G210" s="51"/>
      <c r="H210" s="51"/>
      <c r="I210" s="51"/>
      <c r="J210" s="221"/>
      <c r="K210" s="196"/>
      <c r="L210" s="90"/>
    </row>
    <row r="211" spans="1:12" x14ac:dyDescent="0.25">
      <c r="A211" s="179"/>
      <c r="B211" s="201"/>
      <c r="C211" s="183"/>
      <c r="D211" s="50">
        <v>2025</v>
      </c>
      <c r="E211" s="51">
        <f t="shared" si="36"/>
        <v>0</v>
      </c>
      <c r="F211" s="51"/>
      <c r="G211" s="51"/>
      <c r="H211" s="51"/>
      <c r="I211" s="51"/>
      <c r="J211" s="221"/>
      <c r="K211" s="196"/>
      <c r="L211" s="90"/>
    </row>
    <row r="212" spans="1:12" x14ac:dyDescent="0.25">
      <c r="A212" s="179"/>
      <c r="B212" s="201"/>
      <c r="C212" s="183"/>
      <c r="D212" s="50">
        <v>2026</v>
      </c>
      <c r="E212" s="51">
        <f t="shared" si="36"/>
        <v>0</v>
      </c>
      <c r="F212" s="51"/>
      <c r="G212" s="51"/>
      <c r="H212" s="51"/>
      <c r="I212" s="51"/>
      <c r="J212" s="221"/>
      <c r="K212" s="196"/>
      <c r="L212" s="90"/>
    </row>
    <row r="213" spans="1:12" x14ac:dyDescent="0.25">
      <c r="A213" s="179"/>
      <c r="B213" s="201"/>
      <c r="C213" s="183"/>
      <c r="D213" s="50">
        <v>2027</v>
      </c>
      <c r="E213" s="51"/>
      <c r="F213" s="51"/>
      <c r="G213" s="51"/>
      <c r="H213" s="51"/>
      <c r="I213" s="51"/>
      <c r="J213" s="221"/>
      <c r="K213" s="196"/>
      <c r="L213" s="90"/>
    </row>
    <row r="214" spans="1:12" x14ac:dyDescent="0.25">
      <c r="A214" s="179"/>
      <c r="B214" s="201"/>
      <c r="C214" s="183"/>
      <c r="D214" s="50">
        <v>2028</v>
      </c>
      <c r="E214" s="51"/>
      <c r="F214" s="51"/>
      <c r="G214" s="51"/>
      <c r="H214" s="51"/>
      <c r="I214" s="51"/>
      <c r="J214" s="221"/>
      <c r="K214" s="196"/>
      <c r="L214" s="90"/>
    </row>
    <row r="215" spans="1:12" x14ac:dyDescent="0.25">
      <c r="A215" s="179"/>
      <c r="B215" s="201"/>
      <c r="C215" s="183"/>
      <c r="D215" s="50" t="s">
        <v>412</v>
      </c>
      <c r="E215" s="51">
        <f t="shared" si="36"/>
        <v>0</v>
      </c>
      <c r="F215" s="51"/>
      <c r="G215" s="51"/>
      <c r="H215" s="51"/>
      <c r="I215" s="51"/>
      <c r="J215" s="221"/>
      <c r="K215" s="196"/>
      <c r="L215" s="90"/>
    </row>
    <row r="216" spans="1:12" ht="15.75" customHeight="1" x14ac:dyDescent="0.25">
      <c r="A216" s="179"/>
      <c r="B216" s="201"/>
      <c r="C216" s="183"/>
      <c r="D216" s="50" t="s">
        <v>27</v>
      </c>
      <c r="E216" s="51">
        <f>SUM(E205:E215)</f>
        <v>137</v>
      </c>
      <c r="F216" s="51">
        <f t="shared" ref="F216:I216" si="37">SUM(F205:F215)</f>
        <v>0</v>
      </c>
      <c r="G216" s="51">
        <f t="shared" si="37"/>
        <v>0</v>
      </c>
      <c r="H216" s="51">
        <f t="shared" si="37"/>
        <v>137</v>
      </c>
      <c r="I216" s="51">
        <f t="shared" si="37"/>
        <v>0</v>
      </c>
      <c r="J216" s="221"/>
      <c r="K216" s="196"/>
      <c r="L216" s="90"/>
    </row>
    <row r="217" spans="1:12" ht="15.75" customHeight="1" x14ac:dyDescent="0.25">
      <c r="A217" s="179" t="s">
        <v>129</v>
      </c>
      <c r="B217" s="201" t="s">
        <v>328</v>
      </c>
      <c r="C217" s="183" t="s">
        <v>390</v>
      </c>
      <c r="D217" s="50">
        <v>2019</v>
      </c>
      <c r="E217" s="51">
        <f>SUM(F217:I217)</f>
        <v>0</v>
      </c>
      <c r="F217" s="51"/>
      <c r="G217" s="51"/>
      <c r="H217" s="51"/>
      <c r="I217" s="51"/>
      <c r="J217" s="221" t="s">
        <v>500</v>
      </c>
      <c r="K217" s="196" t="s">
        <v>492</v>
      </c>
      <c r="L217" s="90"/>
    </row>
    <row r="218" spans="1:12" ht="16.5" customHeight="1" x14ac:dyDescent="0.25">
      <c r="A218" s="179"/>
      <c r="B218" s="201"/>
      <c r="C218" s="183"/>
      <c r="D218" s="50">
        <v>2020</v>
      </c>
      <c r="E218" s="51">
        <f t="shared" ref="E218:E227" si="38">SUM(F218:I218)</f>
        <v>0</v>
      </c>
      <c r="F218" s="51"/>
      <c r="G218" s="51"/>
      <c r="H218" s="51">
        <v>0</v>
      </c>
      <c r="I218" s="51"/>
      <c r="J218" s="221"/>
      <c r="K218" s="196"/>
      <c r="L218" s="90"/>
    </row>
    <row r="219" spans="1:12" ht="15.75" customHeight="1" x14ac:dyDescent="0.25">
      <c r="A219" s="179"/>
      <c r="B219" s="201"/>
      <c r="C219" s="183"/>
      <c r="D219" s="50">
        <v>2021</v>
      </c>
      <c r="E219" s="51">
        <f t="shared" si="38"/>
        <v>102</v>
      </c>
      <c r="F219" s="51"/>
      <c r="G219" s="51">
        <v>0</v>
      </c>
      <c r="H219" s="51">
        <v>102</v>
      </c>
      <c r="I219" s="51"/>
      <c r="J219" s="221"/>
      <c r="K219" s="196"/>
      <c r="L219" s="90"/>
    </row>
    <row r="220" spans="1:12" x14ac:dyDescent="0.25">
      <c r="A220" s="179"/>
      <c r="B220" s="201"/>
      <c r="C220" s="183"/>
      <c r="D220" s="50">
        <v>2022</v>
      </c>
      <c r="E220" s="51">
        <f t="shared" si="38"/>
        <v>0</v>
      </c>
      <c r="F220" s="51"/>
      <c r="G220" s="51">
        <v>0</v>
      </c>
      <c r="H220" s="51">
        <v>0</v>
      </c>
      <c r="I220" s="51"/>
      <c r="J220" s="221"/>
      <c r="K220" s="196"/>
      <c r="L220" s="90"/>
    </row>
    <row r="221" spans="1:12" x14ac:dyDescent="0.25">
      <c r="A221" s="179"/>
      <c r="B221" s="201"/>
      <c r="C221" s="183"/>
      <c r="D221" s="50">
        <v>2023</v>
      </c>
      <c r="E221" s="51">
        <f t="shared" si="38"/>
        <v>0</v>
      </c>
      <c r="F221" s="51"/>
      <c r="G221" s="51"/>
      <c r="H221" s="51">
        <v>0</v>
      </c>
      <c r="I221" s="51"/>
      <c r="J221" s="221"/>
      <c r="K221" s="196"/>
      <c r="L221" s="90"/>
    </row>
    <row r="222" spans="1:12" x14ac:dyDescent="0.25">
      <c r="A222" s="179"/>
      <c r="B222" s="201"/>
      <c r="C222" s="183"/>
      <c r="D222" s="50">
        <v>2024</v>
      </c>
      <c r="E222" s="51">
        <f t="shared" si="38"/>
        <v>115.8</v>
      </c>
      <c r="F222" s="51"/>
      <c r="G222" s="51"/>
      <c r="H222" s="51">
        <v>115.8</v>
      </c>
      <c r="I222" s="51"/>
      <c r="J222" s="221"/>
      <c r="K222" s="196"/>
      <c r="L222" s="90"/>
    </row>
    <row r="223" spans="1:12" x14ac:dyDescent="0.25">
      <c r="A223" s="179"/>
      <c r="B223" s="201"/>
      <c r="C223" s="183"/>
      <c r="D223" s="50">
        <v>2025</v>
      </c>
      <c r="E223" s="51">
        <f t="shared" si="38"/>
        <v>0</v>
      </c>
      <c r="F223" s="51"/>
      <c r="G223" s="51"/>
      <c r="H223" s="51"/>
      <c r="I223" s="51"/>
      <c r="J223" s="221"/>
      <c r="K223" s="196"/>
      <c r="L223" s="90"/>
    </row>
    <row r="224" spans="1:12" x14ac:dyDescent="0.25">
      <c r="A224" s="179"/>
      <c r="B224" s="201"/>
      <c r="C224" s="183"/>
      <c r="D224" s="50">
        <v>2026</v>
      </c>
      <c r="E224" s="51">
        <f t="shared" si="38"/>
        <v>0</v>
      </c>
      <c r="F224" s="51"/>
      <c r="G224" s="51"/>
      <c r="H224" s="51"/>
      <c r="I224" s="51"/>
      <c r="J224" s="221"/>
      <c r="K224" s="196"/>
      <c r="L224" s="90"/>
    </row>
    <row r="225" spans="1:19" x14ac:dyDescent="0.25">
      <c r="A225" s="179"/>
      <c r="B225" s="201"/>
      <c r="C225" s="183"/>
      <c r="D225" s="50">
        <v>2027</v>
      </c>
      <c r="E225" s="51"/>
      <c r="F225" s="51"/>
      <c r="G225" s="51"/>
      <c r="H225" s="51"/>
      <c r="I225" s="51"/>
      <c r="J225" s="221"/>
      <c r="K225" s="196"/>
      <c r="L225" s="90"/>
    </row>
    <row r="226" spans="1:19" x14ac:dyDescent="0.25">
      <c r="A226" s="179"/>
      <c r="B226" s="201"/>
      <c r="C226" s="183"/>
      <c r="D226" s="50">
        <v>2028</v>
      </c>
      <c r="E226" s="51"/>
      <c r="F226" s="51"/>
      <c r="G226" s="51"/>
      <c r="H226" s="51"/>
      <c r="I226" s="51"/>
      <c r="J226" s="221"/>
      <c r="K226" s="196"/>
      <c r="L226" s="90"/>
    </row>
    <row r="227" spans="1:19" ht="15.75" customHeight="1" x14ac:dyDescent="0.25">
      <c r="A227" s="179"/>
      <c r="B227" s="201"/>
      <c r="C227" s="183"/>
      <c r="D227" s="50" t="s">
        <v>412</v>
      </c>
      <c r="E227" s="51">
        <f t="shared" si="38"/>
        <v>0</v>
      </c>
      <c r="F227" s="51"/>
      <c r="G227" s="51"/>
      <c r="H227" s="51"/>
      <c r="I227" s="51"/>
      <c r="J227" s="221"/>
      <c r="K227" s="196"/>
      <c r="L227" s="90"/>
      <c r="M227" s="1"/>
      <c r="N227" s="1"/>
      <c r="O227" s="1"/>
      <c r="P227" s="1"/>
      <c r="Q227" s="1"/>
      <c r="R227" s="1"/>
      <c r="S227" s="1"/>
    </row>
    <row r="228" spans="1:19" ht="15.75" customHeight="1" x14ac:dyDescent="0.25">
      <c r="A228" s="179"/>
      <c r="B228" s="201"/>
      <c r="C228" s="183"/>
      <c r="D228" s="50" t="s">
        <v>27</v>
      </c>
      <c r="E228" s="51">
        <f>SUM(E217:E227)</f>
        <v>217.8</v>
      </c>
      <c r="F228" s="51">
        <f t="shared" ref="F228:I228" si="39">SUM(F217:F227)</f>
        <v>0</v>
      </c>
      <c r="G228" s="51">
        <f t="shared" si="39"/>
        <v>0</v>
      </c>
      <c r="H228" s="51">
        <f t="shared" si="39"/>
        <v>217.8</v>
      </c>
      <c r="I228" s="51">
        <f t="shared" si="39"/>
        <v>0</v>
      </c>
      <c r="J228" s="221"/>
      <c r="K228" s="196"/>
      <c r="L228" s="90"/>
    </row>
    <row r="229" spans="1:19" ht="15.75" customHeight="1" x14ac:dyDescent="0.25">
      <c r="A229" s="179" t="s">
        <v>130</v>
      </c>
      <c r="B229" s="201" t="s">
        <v>329</v>
      </c>
      <c r="C229" s="183" t="s">
        <v>390</v>
      </c>
      <c r="D229" s="50">
        <v>2019</v>
      </c>
      <c r="E229" s="51">
        <f>SUM(F229:I229)</f>
        <v>0</v>
      </c>
      <c r="F229" s="51"/>
      <c r="G229" s="51"/>
      <c r="H229" s="51"/>
      <c r="I229" s="51"/>
      <c r="J229" s="221" t="s">
        <v>657</v>
      </c>
      <c r="K229" s="196" t="s">
        <v>492</v>
      </c>
      <c r="L229" s="90"/>
    </row>
    <row r="230" spans="1:19" x14ac:dyDescent="0.25">
      <c r="A230" s="179"/>
      <c r="B230" s="201"/>
      <c r="C230" s="183"/>
      <c r="D230" s="50">
        <v>2020</v>
      </c>
      <c r="E230" s="51">
        <f t="shared" ref="E230:E239" si="40">SUM(F230:I230)</f>
        <v>0</v>
      </c>
      <c r="F230" s="51"/>
      <c r="G230" s="51"/>
      <c r="H230" s="51"/>
      <c r="I230" s="51"/>
      <c r="J230" s="221"/>
      <c r="K230" s="196"/>
      <c r="L230" s="90"/>
    </row>
    <row r="231" spans="1:19" x14ac:dyDescent="0.25">
      <c r="A231" s="179"/>
      <c r="B231" s="201"/>
      <c r="C231" s="183"/>
      <c r="D231" s="50">
        <v>2021</v>
      </c>
      <c r="E231" s="51">
        <f t="shared" si="40"/>
        <v>60590.6</v>
      </c>
      <c r="F231" s="51"/>
      <c r="G231" s="51">
        <v>53925.599999999999</v>
      </c>
      <c r="H231" s="51">
        <v>6665</v>
      </c>
      <c r="I231" s="51"/>
      <c r="J231" s="221"/>
      <c r="K231" s="196"/>
      <c r="L231" s="90"/>
    </row>
    <row r="232" spans="1:19" x14ac:dyDescent="0.25">
      <c r="A232" s="179"/>
      <c r="B232" s="201"/>
      <c r="C232" s="183"/>
      <c r="D232" s="50">
        <v>2022</v>
      </c>
      <c r="E232" s="51">
        <f t="shared" si="40"/>
        <v>0</v>
      </c>
      <c r="F232" s="51"/>
      <c r="G232" s="51"/>
      <c r="H232" s="51"/>
      <c r="I232" s="51"/>
      <c r="J232" s="221"/>
      <c r="K232" s="196"/>
      <c r="L232" s="90"/>
    </row>
    <row r="233" spans="1:19" x14ac:dyDescent="0.25">
      <c r="A233" s="179"/>
      <c r="B233" s="201"/>
      <c r="C233" s="183"/>
      <c r="D233" s="50">
        <v>2023</v>
      </c>
      <c r="E233" s="51">
        <f t="shared" si="40"/>
        <v>0</v>
      </c>
      <c r="F233" s="51"/>
      <c r="G233" s="51"/>
      <c r="H233" s="51"/>
      <c r="I233" s="51"/>
      <c r="J233" s="221"/>
      <c r="K233" s="196"/>
      <c r="L233" s="90"/>
    </row>
    <row r="234" spans="1:19" x14ac:dyDescent="0.25">
      <c r="A234" s="179"/>
      <c r="B234" s="201"/>
      <c r="C234" s="183"/>
      <c r="D234" s="50">
        <v>2024</v>
      </c>
      <c r="E234" s="51">
        <f t="shared" si="40"/>
        <v>0</v>
      </c>
      <c r="F234" s="51"/>
      <c r="G234" s="51"/>
      <c r="H234" s="51"/>
      <c r="I234" s="51"/>
      <c r="J234" s="221"/>
      <c r="K234" s="196"/>
      <c r="L234" s="90"/>
    </row>
    <row r="235" spans="1:19" ht="15.75" customHeight="1" x14ac:dyDescent="0.25">
      <c r="A235" s="179"/>
      <c r="B235" s="201"/>
      <c r="C235" s="183"/>
      <c r="D235" s="50">
        <v>2025</v>
      </c>
      <c r="E235" s="51">
        <f t="shared" si="40"/>
        <v>0</v>
      </c>
      <c r="F235" s="51"/>
      <c r="G235" s="51"/>
      <c r="H235" s="51"/>
      <c r="I235" s="51"/>
      <c r="J235" s="221"/>
      <c r="K235" s="196"/>
      <c r="L235" s="90"/>
    </row>
    <row r="236" spans="1:19" ht="15.75" customHeight="1" x14ac:dyDescent="0.25">
      <c r="A236" s="179"/>
      <c r="B236" s="201"/>
      <c r="C236" s="183"/>
      <c r="D236" s="50">
        <v>2026</v>
      </c>
      <c r="E236" s="51">
        <f t="shared" si="40"/>
        <v>0</v>
      </c>
      <c r="F236" s="51"/>
      <c r="G236" s="51"/>
      <c r="H236" s="51"/>
      <c r="I236" s="51"/>
      <c r="J236" s="221"/>
      <c r="K236" s="196"/>
      <c r="L236" s="90"/>
      <c r="M236" s="1"/>
      <c r="N236" s="1"/>
      <c r="O236" s="1"/>
      <c r="P236" s="1"/>
    </row>
    <row r="237" spans="1:19" ht="15.75" customHeight="1" x14ac:dyDescent="0.25">
      <c r="A237" s="179"/>
      <c r="B237" s="201"/>
      <c r="C237" s="183"/>
      <c r="D237" s="50">
        <v>2027</v>
      </c>
      <c r="E237" s="51"/>
      <c r="F237" s="51"/>
      <c r="G237" s="51"/>
      <c r="H237" s="51"/>
      <c r="I237" s="51"/>
      <c r="J237" s="221"/>
      <c r="K237" s="196"/>
      <c r="L237" s="90"/>
      <c r="M237" s="1"/>
      <c r="N237" s="1"/>
      <c r="O237" s="1"/>
      <c r="P237" s="1"/>
    </row>
    <row r="238" spans="1:19" x14ac:dyDescent="0.25">
      <c r="A238" s="179"/>
      <c r="B238" s="201"/>
      <c r="C238" s="183"/>
      <c r="D238" s="50">
        <v>2028</v>
      </c>
      <c r="E238" s="51"/>
      <c r="F238" s="51"/>
      <c r="G238" s="51"/>
      <c r="H238" s="51"/>
      <c r="I238" s="51"/>
      <c r="J238" s="221"/>
      <c r="K238" s="196"/>
      <c r="L238" s="90"/>
    </row>
    <row r="239" spans="1:19" x14ac:dyDescent="0.25">
      <c r="A239" s="179"/>
      <c r="B239" s="201"/>
      <c r="C239" s="183"/>
      <c r="D239" s="50" t="s">
        <v>412</v>
      </c>
      <c r="E239" s="51">
        <f t="shared" si="40"/>
        <v>0</v>
      </c>
      <c r="F239" s="51"/>
      <c r="G239" s="51"/>
      <c r="H239" s="51"/>
      <c r="I239" s="51"/>
      <c r="J239" s="221"/>
      <c r="K239" s="196"/>
      <c r="L239" s="90"/>
    </row>
    <row r="240" spans="1:19" ht="16.5" customHeight="1" x14ac:dyDescent="0.25">
      <c r="A240" s="179"/>
      <c r="B240" s="201"/>
      <c r="C240" s="183"/>
      <c r="D240" s="50" t="s">
        <v>27</v>
      </c>
      <c r="E240" s="51">
        <f>SUM(E229:E239)</f>
        <v>60590.6</v>
      </c>
      <c r="F240" s="51">
        <f t="shared" ref="F240:I240" si="41">SUM(F229:F239)</f>
        <v>0</v>
      </c>
      <c r="G240" s="51">
        <f t="shared" si="41"/>
        <v>53925.599999999999</v>
      </c>
      <c r="H240" s="51">
        <f t="shared" si="41"/>
        <v>6665</v>
      </c>
      <c r="I240" s="51">
        <f t="shared" si="41"/>
        <v>0</v>
      </c>
      <c r="J240" s="221"/>
      <c r="K240" s="196"/>
      <c r="L240" s="90"/>
    </row>
    <row r="241" spans="1:12" ht="15.75" customHeight="1" x14ac:dyDescent="0.25">
      <c r="A241" s="179" t="s">
        <v>131</v>
      </c>
      <c r="B241" s="201" t="s">
        <v>42</v>
      </c>
      <c r="C241" s="183" t="s">
        <v>390</v>
      </c>
      <c r="D241" s="50">
        <v>2019</v>
      </c>
      <c r="E241" s="51">
        <f>SUM(F241:I241)</f>
        <v>2100</v>
      </c>
      <c r="F241" s="51"/>
      <c r="G241" s="51"/>
      <c r="H241" s="51">
        <v>2100</v>
      </c>
      <c r="I241" s="51"/>
      <c r="J241" s="221" t="s">
        <v>502</v>
      </c>
      <c r="K241" s="196" t="s">
        <v>485</v>
      </c>
      <c r="L241" s="90"/>
    </row>
    <row r="242" spans="1:12" ht="15.75" customHeight="1" x14ac:dyDescent="0.25">
      <c r="A242" s="179"/>
      <c r="B242" s="201"/>
      <c r="C242" s="183"/>
      <c r="D242" s="50">
        <v>2020</v>
      </c>
      <c r="E242" s="51">
        <f t="shared" ref="E242:E251" si="42">SUM(F242:I242)</f>
        <v>0</v>
      </c>
      <c r="F242" s="51"/>
      <c r="G242" s="51"/>
      <c r="H242" s="51"/>
      <c r="I242" s="51"/>
      <c r="J242" s="221"/>
      <c r="K242" s="196"/>
      <c r="L242" s="90"/>
    </row>
    <row r="243" spans="1:12" ht="15.75" customHeight="1" x14ac:dyDescent="0.25">
      <c r="A243" s="179"/>
      <c r="B243" s="201"/>
      <c r="C243" s="183"/>
      <c r="D243" s="50">
        <v>2021</v>
      </c>
      <c r="E243" s="51">
        <f t="shared" si="42"/>
        <v>0</v>
      </c>
      <c r="F243" s="51"/>
      <c r="G243" s="51"/>
      <c r="H243" s="51"/>
      <c r="I243" s="51"/>
      <c r="J243" s="221"/>
      <c r="K243" s="196"/>
      <c r="L243" s="90"/>
    </row>
    <row r="244" spans="1:12" ht="15.75" customHeight="1" x14ac:dyDescent="0.25">
      <c r="A244" s="179"/>
      <c r="B244" s="201"/>
      <c r="C244" s="183"/>
      <c r="D244" s="50">
        <v>2022</v>
      </c>
      <c r="E244" s="51">
        <f t="shared" si="42"/>
        <v>0</v>
      </c>
      <c r="F244" s="51"/>
      <c r="G244" s="51"/>
      <c r="H244" s="51"/>
      <c r="I244" s="51"/>
      <c r="J244" s="221"/>
      <c r="K244" s="196"/>
      <c r="L244" s="90"/>
    </row>
    <row r="245" spans="1:12" x14ac:dyDescent="0.25">
      <c r="A245" s="179"/>
      <c r="B245" s="201"/>
      <c r="C245" s="183"/>
      <c r="D245" s="50">
        <v>2023</v>
      </c>
      <c r="E245" s="51">
        <f t="shared" si="42"/>
        <v>0</v>
      </c>
      <c r="F245" s="51"/>
      <c r="G245" s="51"/>
      <c r="H245" s="51"/>
      <c r="I245" s="51"/>
      <c r="J245" s="221"/>
      <c r="K245" s="196"/>
      <c r="L245" s="90"/>
    </row>
    <row r="246" spans="1:12" x14ac:dyDescent="0.25">
      <c r="A246" s="179"/>
      <c r="B246" s="201"/>
      <c r="C246" s="183"/>
      <c r="D246" s="50">
        <v>2024</v>
      </c>
      <c r="E246" s="51">
        <f t="shared" si="42"/>
        <v>599.5</v>
      </c>
      <c r="F246" s="51"/>
      <c r="G246" s="51"/>
      <c r="H246" s="51">
        <v>599.5</v>
      </c>
      <c r="I246" s="51"/>
      <c r="J246" s="221"/>
      <c r="K246" s="196"/>
      <c r="L246" s="90"/>
    </row>
    <row r="247" spans="1:12" ht="15.75" customHeight="1" x14ac:dyDescent="0.25">
      <c r="A247" s="179"/>
      <c r="B247" s="201"/>
      <c r="C247" s="183"/>
      <c r="D247" s="50">
        <v>2025</v>
      </c>
      <c r="E247" s="51">
        <f t="shared" si="42"/>
        <v>419.7</v>
      </c>
      <c r="F247" s="51"/>
      <c r="G247" s="51"/>
      <c r="H247" s="51">
        <v>419.7</v>
      </c>
      <c r="I247" s="51"/>
      <c r="J247" s="221"/>
      <c r="K247" s="196"/>
      <c r="L247" s="90"/>
    </row>
    <row r="248" spans="1:12" x14ac:dyDescent="0.25">
      <c r="A248" s="179"/>
      <c r="B248" s="201"/>
      <c r="C248" s="183"/>
      <c r="D248" s="50">
        <v>2026</v>
      </c>
      <c r="E248" s="51">
        <f t="shared" si="42"/>
        <v>0</v>
      </c>
      <c r="F248" s="51"/>
      <c r="G248" s="51"/>
      <c r="H248" s="51"/>
      <c r="I248" s="51"/>
      <c r="J248" s="221"/>
      <c r="K248" s="196"/>
      <c r="L248" s="90"/>
    </row>
    <row r="249" spans="1:12" x14ac:dyDescent="0.25">
      <c r="A249" s="179"/>
      <c r="B249" s="201"/>
      <c r="C249" s="183"/>
      <c r="D249" s="50">
        <v>2027</v>
      </c>
      <c r="E249" s="51"/>
      <c r="F249" s="51"/>
      <c r="G249" s="51"/>
      <c r="H249" s="51"/>
      <c r="I249" s="51"/>
      <c r="J249" s="221"/>
      <c r="K249" s="196"/>
      <c r="L249" s="90"/>
    </row>
    <row r="250" spans="1:12" x14ac:dyDescent="0.25">
      <c r="A250" s="179"/>
      <c r="B250" s="201"/>
      <c r="C250" s="183"/>
      <c r="D250" s="50">
        <v>2028</v>
      </c>
      <c r="E250" s="51"/>
      <c r="F250" s="51"/>
      <c r="G250" s="51"/>
      <c r="H250" s="51"/>
      <c r="I250" s="51"/>
      <c r="J250" s="221"/>
      <c r="K250" s="196"/>
      <c r="L250" s="90"/>
    </row>
    <row r="251" spans="1:12" ht="16.5" customHeight="1" x14ac:dyDescent="0.25">
      <c r="A251" s="179"/>
      <c r="B251" s="201"/>
      <c r="C251" s="183"/>
      <c r="D251" s="50" t="s">
        <v>412</v>
      </c>
      <c r="E251" s="51">
        <f t="shared" si="42"/>
        <v>2500</v>
      </c>
      <c r="F251" s="51"/>
      <c r="G251" s="51"/>
      <c r="H251" s="51">
        <v>2500</v>
      </c>
      <c r="I251" s="51"/>
      <c r="J251" s="221"/>
      <c r="K251" s="196"/>
      <c r="L251" s="90"/>
    </row>
    <row r="252" spans="1:12" x14ac:dyDescent="0.25">
      <c r="A252" s="179"/>
      <c r="B252" s="201"/>
      <c r="C252" s="183"/>
      <c r="D252" s="50" t="s">
        <v>27</v>
      </c>
      <c r="E252" s="51">
        <f>SUM(E241:E251)</f>
        <v>5619.2</v>
      </c>
      <c r="F252" s="51">
        <f t="shared" ref="F252:I252" si="43">SUM(F241:F251)</f>
        <v>0</v>
      </c>
      <c r="G252" s="51">
        <f t="shared" si="43"/>
        <v>0</v>
      </c>
      <c r="H252" s="51">
        <f t="shared" si="43"/>
        <v>5619.2</v>
      </c>
      <c r="I252" s="51">
        <f t="shared" si="43"/>
        <v>0</v>
      </c>
      <c r="J252" s="221"/>
      <c r="K252" s="196"/>
      <c r="L252" s="90"/>
    </row>
    <row r="253" spans="1:12" ht="15.75" customHeight="1" x14ac:dyDescent="0.25">
      <c r="A253" s="179" t="s">
        <v>447</v>
      </c>
      <c r="B253" s="201" t="s">
        <v>43</v>
      </c>
      <c r="C253" s="183" t="s">
        <v>390</v>
      </c>
      <c r="D253" s="50">
        <v>2019</v>
      </c>
      <c r="E253" s="51">
        <f>SUM(F253:I253)</f>
        <v>1000</v>
      </c>
      <c r="F253" s="51"/>
      <c r="G253" s="51"/>
      <c r="H253" s="51">
        <v>1000</v>
      </c>
      <c r="I253" s="51"/>
      <c r="J253" s="221" t="s">
        <v>503</v>
      </c>
      <c r="K253" s="196" t="s">
        <v>662</v>
      </c>
      <c r="L253" s="90"/>
    </row>
    <row r="254" spans="1:12" x14ac:dyDescent="0.25">
      <c r="A254" s="179"/>
      <c r="B254" s="201"/>
      <c r="C254" s="183"/>
      <c r="D254" s="50">
        <v>2020</v>
      </c>
      <c r="E254" s="51">
        <f t="shared" ref="E254:E263" si="44">SUM(F254:I254)</f>
        <v>2954.7</v>
      </c>
      <c r="F254" s="51"/>
      <c r="G254" s="51"/>
      <c r="H254" s="51">
        <v>2954.7</v>
      </c>
      <c r="I254" s="51"/>
      <c r="J254" s="221"/>
      <c r="K254" s="196"/>
      <c r="L254" s="90"/>
    </row>
    <row r="255" spans="1:12" x14ac:dyDescent="0.25">
      <c r="A255" s="179"/>
      <c r="B255" s="201"/>
      <c r="C255" s="183"/>
      <c r="D255" s="50">
        <v>2021</v>
      </c>
      <c r="E255" s="51">
        <f t="shared" si="44"/>
        <v>3965.8</v>
      </c>
      <c r="F255" s="51"/>
      <c r="G255" s="51"/>
      <c r="H255" s="51">
        <v>3965.8</v>
      </c>
      <c r="I255" s="51"/>
      <c r="J255" s="221"/>
      <c r="K255" s="196"/>
      <c r="L255" s="90"/>
    </row>
    <row r="256" spans="1:12" x14ac:dyDescent="0.25">
      <c r="A256" s="179"/>
      <c r="B256" s="201"/>
      <c r="C256" s="183"/>
      <c r="D256" s="50">
        <v>2022</v>
      </c>
      <c r="E256" s="51">
        <f t="shared" si="44"/>
        <v>5309.4</v>
      </c>
      <c r="F256" s="51"/>
      <c r="G256" s="51"/>
      <c r="H256" s="51">
        <v>5309.4</v>
      </c>
      <c r="I256" s="51"/>
      <c r="J256" s="221"/>
      <c r="K256" s="196"/>
      <c r="L256" s="90"/>
    </row>
    <row r="257" spans="1:12" x14ac:dyDescent="0.25">
      <c r="A257" s="179"/>
      <c r="B257" s="201"/>
      <c r="C257" s="183"/>
      <c r="D257" s="50">
        <v>2023</v>
      </c>
      <c r="E257" s="51">
        <f t="shared" si="44"/>
        <v>3614.7</v>
      </c>
      <c r="F257" s="51"/>
      <c r="G257" s="51"/>
      <c r="H257" s="51">
        <v>3614.7</v>
      </c>
      <c r="I257" s="51"/>
      <c r="J257" s="221"/>
      <c r="K257" s="196"/>
      <c r="L257" s="90"/>
    </row>
    <row r="258" spans="1:12" ht="15.75" customHeight="1" x14ac:dyDescent="0.25">
      <c r="A258" s="179"/>
      <c r="B258" s="201"/>
      <c r="C258" s="183"/>
      <c r="D258" s="50">
        <v>2024</v>
      </c>
      <c r="E258" s="51">
        <f t="shared" si="44"/>
        <v>4553.1000000000004</v>
      </c>
      <c r="F258" s="51"/>
      <c r="G258" s="51"/>
      <c r="H258" s="51">
        <v>4553.1000000000004</v>
      </c>
      <c r="I258" s="51"/>
      <c r="J258" s="221"/>
      <c r="K258" s="196"/>
      <c r="L258" s="90"/>
    </row>
    <row r="259" spans="1:12" ht="15.75" customHeight="1" x14ac:dyDescent="0.25">
      <c r="A259" s="179"/>
      <c r="B259" s="201"/>
      <c r="C259" s="183"/>
      <c r="D259" s="50">
        <v>2025</v>
      </c>
      <c r="E259" s="51">
        <f t="shared" si="44"/>
        <v>8020</v>
      </c>
      <c r="F259" s="51"/>
      <c r="G259" s="51"/>
      <c r="H259" s="51">
        <f>3700-30+3000+1350</f>
        <v>8020</v>
      </c>
      <c r="I259" s="51"/>
      <c r="J259" s="221"/>
      <c r="K259" s="196"/>
      <c r="L259" s="90"/>
    </row>
    <row r="260" spans="1:12" ht="15.75" customHeight="1" x14ac:dyDescent="0.25">
      <c r="A260" s="179"/>
      <c r="B260" s="201"/>
      <c r="C260" s="183"/>
      <c r="D260" s="50">
        <v>2026</v>
      </c>
      <c r="E260" s="51">
        <f t="shared" si="44"/>
        <v>2263.3000000000002</v>
      </c>
      <c r="F260" s="51"/>
      <c r="G260" s="51"/>
      <c r="H260" s="51">
        <f>2870-606.7</f>
        <v>2263.3000000000002</v>
      </c>
      <c r="I260" s="51"/>
      <c r="J260" s="221"/>
      <c r="K260" s="196"/>
      <c r="L260" s="90"/>
    </row>
    <row r="261" spans="1:12" ht="15.75" customHeight="1" x14ac:dyDescent="0.25">
      <c r="A261" s="179"/>
      <c r="B261" s="201"/>
      <c r="C261" s="183"/>
      <c r="D261" s="50">
        <v>2027</v>
      </c>
      <c r="E261" s="51">
        <f t="shared" si="44"/>
        <v>4000</v>
      </c>
      <c r="F261" s="51"/>
      <c r="G261" s="51"/>
      <c r="H261" s="51">
        <v>4000</v>
      </c>
      <c r="I261" s="51"/>
      <c r="J261" s="221"/>
      <c r="K261" s="196"/>
      <c r="L261" s="90"/>
    </row>
    <row r="262" spans="1:12" ht="16.5" customHeight="1" x14ac:dyDescent="0.25">
      <c r="A262" s="179"/>
      <c r="B262" s="201"/>
      <c r="C262" s="183"/>
      <c r="D262" s="50">
        <v>2028</v>
      </c>
      <c r="E262" s="51">
        <f t="shared" si="44"/>
        <v>4553.2</v>
      </c>
      <c r="F262" s="51"/>
      <c r="G262" s="51"/>
      <c r="H262" s="51">
        <v>4553.2</v>
      </c>
      <c r="I262" s="51"/>
      <c r="J262" s="221"/>
      <c r="K262" s="196"/>
      <c r="L262" s="90"/>
    </row>
    <row r="263" spans="1:12" x14ac:dyDescent="0.25">
      <c r="A263" s="179"/>
      <c r="B263" s="201"/>
      <c r="C263" s="183"/>
      <c r="D263" s="50" t="s">
        <v>412</v>
      </c>
      <c r="E263" s="51">
        <f t="shared" si="44"/>
        <v>8000</v>
      </c>
      <c r="F263" s="51"/>
      <c r="G263" s="51"/>
      <c r="H263" s="51">
        <v>8000</v>
      </c>
      <c r="I263" s="51"/>
      <c r="J263" s="221"/>
      <c r="K263" s="196"/>
      <c r="L263" s="90"/>
    </row>
    <row r="264" spans="1:12" x14ac:dyDescent="0.25">
      <c r="A264" s="179"/>
      <c r="B264" s="201"/>
      <c r="C264" s="183"/>
      <c r="D264" s="50" t="s">
        <v>27</v>
      </c>
      <c r="E264" s="51">
        <f>SUM(E253:E263)</f>
        <v>48234.2</v>
      </c>
      <c r="F264" s="51">
        <f t="shared" ref="F264:I264" si="45">SUM(F253:F263)</f>
        <v>0</v>
      </c>
      <c r="G264" s="51">
        <f t="shared" si="45"/>
        <v>0</v>
      </c>
      <c r="H264" s="51">
        <f t="shared" si="45"/>
        <v>48234.2</v>
      </c>
      <c r="I264" s="51">
        <f t="shared" si="45"/>
        <v>0</v>
      </c>
      <c r="J264" s="221"/>
      <c r="K264" s="196"/>
      <c r="L264" s="90"/>
    </row>
    <row r="265" spans="1:12" ht="15.75" customHeight="1" x14ac:dyDescent="0.25">
      <c r="A265" s="179" t="s">
        <v>452</v>
      </c>
      <c r="B265" s="201" t="s">
        <v>44</v>
      </c>
      <c r="C265" s="183" t="s">
        <v>390</v>
      </c>
      <c r="D265" s="50">
        <v>2019</v>
      </c>
      <c r="E265" s="51">
        <f>SUM(F265:I265)</f>
        <v>2906.9</v>
      </c>
      <c r="F265" s="51"/>
      <c r="G265" s="51"/>
      <c r="H265" s="51">
        <v>2906.9</v>
      </c>
      <c r="I265" s="51"/>
      <c r="J265" s="221" t="s">
        <v>505</v>
      </c>
      <c r="K265" s="196" t="s">
        <v>506</v>
      </c>
      <c r="L265" s="90"/>
    </row>
    <row r="266" spans="1:12" x14ac:dyDescent="0.25">
      <c r="A266" s="179"/>
      <c r="B266" s="201"/>
      <c r="C266" s="183"/>
      <c r="D266" s="50">
        <v>2020</v>
      </c>
      <c r="E266" s="51">
        <f t="shared" ref="E266:E275" si="46">SUM(F266:I266)</f>
        <v>0</v>
      </c>
      <c r="F266" s="51"/>
      <c r="G266" s="51"/>
      <c r="H266" s="51"/>
      <c r="I266" s="51"/>
      <c r="J266" s="221"/>
      <c r="K266" s="196"/>
      <c r="L266" s="90"/>
    </row>
    <row r="267" spans="1:12" x14ac:dyDescent="0.25">
      <c r="A267" s="179"/>
      <c r="B267" s="201"/>
      <c r="C267" s="183"/>
      <c r="D267" s="50">
        <v>2021</v>
      </c>
      <c r="E267" s="51">
        <f t="shared" si="46"/>
        <v>0</v>
      </c>
      <c r="F267" s="51"/>
      <c r="G267" s="51"/>
      <c r="H267" s="51"/>
      <c r="I267" s="51"/>
      <c r="J267" s="221"/>
      <c r="K267" s="196"/>
      <c r="L267" s="90"/>
    </row>
    <row r="268" spans="1:12" x14ac:dyDescent="0.25">
      <c r="A268" s="179"/>
      <c r="B268" s="201"/>
      <c r="C268" s="183"/>
      <c r="D268" s="50">
        <v>2022</v>
      </c>
      <c r="E268" s="51">
        <f t="shared" si="46"/>
        <v>0</v>
      </c>
      <c r="F268" s="51"/>
      <c r="G268" s="51"/>
      <c r="H268" s="51"/>
      <c r="I268" s="51"/>
      <c r="J268" s="221"/>
      <c r="K268" s="196"/>
      <c r="L268" s="90"/>
    </row>
    <row r="269" spans="1:12" ht="15.75" customHeight="1" x14ac:dyDescent="0.25">
      <c r="A269" s="179"/>
      <c r="B269" s="201"/>
      <c r="C269" s="183"/>
      <c r="D269" s="50">
        <v>2023</v>
      </c>
      <c r="E269" s="51">
        <f t="shared" si="46"/>
        <v>0</v>
      </c>
      <c r="F269" s="51"/>
      <c r="G269" s="51"/>
      <c r="H269" s="51"/>
      <c r="I269" s="51"/>
      <c r="J269" s="221"/>
      <c r="K269" s="196"/>
      <c r="L269" s="90"/>
    </row>
    <row r="270" spans="1:12" x14ac:dyDescent="0.25">
      <c r="A270" s="179"/>
      <c r="B270" s="201"/>
      <c r="C270" s="183"/>
      <c r="D270" s="50">
        <v>2024</v>
      </c>
      <c r="E270" s="51">
        <f t="shared" si="46"/>
        <v>0</v>
      </c>
      <c r="F270" s="51"/>
      <c r="G270" s="51"/>
      <c r="H270" s="51"/>
      <c r="I270" s="51"/>
      <c r="J270" s="221"/>
      <c r="K270" s="196"/>
      <c r="L270" s="90"/>
    </row>
    <row r="271" spans="1:12" x14ac:dyDescent="0.25">
      <c r="A271" s="179"/>
      <c r="B271" s="201"/>
      <c r="C271" s="183"/>
      <c r="D271" s="50">
        <v>2025</v>
      </c>
      <c r="E271" s="51">
        <f t="shared" si="46"/>
        <v>0</v>
      </c>
      <c r="F271" s="51"/>
      <c r="G271" s="51"/>
      <c r="H271" s="51">
        <v>0</v>
      </c>
      <c r="I271" s="51"/>
      <c r="J271" s="221"/>
      <c r="K271" s="196"/>
      <c r="L271" s="90"/>
    </row>
    <row r="272" spans="1:12" x14ac:dyDescent="0.25">
      <c r="A272" s="179"/>
      <c r="B272" s="201"/>
      <c r="C272" s="183"/>
      <c r="D272" s="50">
        <v>2026</v>
      </c>
      <c r="E272" s="51">
        <f t="shared" si="46"/>
        <v>0</v>
      </c>
      <c r="F272" s="51"/>
      <c r="G272" s="51"/>
      <c r="H272" s="51"/>
      <c r="I272" s="51"/>
      <c r="J272" s="221"/>
      <c r="K272" s="196"/>
      <c r="L272" s="90"/>
    </row>
    <row r="273" spans="1:12" x14ac:dyDescent="0.25">
      <c r="A273" s="179"/>
      <c r="B273" s="201"/>
      <c r="C273" s="183"/>
      <c r="D273" s="50">
        <v>2027</v>
      </c>
      <c r="E273" s="51"/>
      <c r="F273" s="51"/>
      <c r="G273" s="51"/>
      <c r="H273" s="51"/>
      <c r="I273" s="51"/>
      <c r="J273" s="221"/>
      <c r="K273" s="196"/>
      <c r="L273" s="90"/>
    </row>
    <row r="274" spans="1:12" x14ac:dyDescent="0.25">
      <c r="A274" s="179"/>
      <c r="B274" s="201"/>
      <c r="C274" s="183"/>
      <c r="D274" s="50">
        <v>2028</v>
      </c>
      <c r="E274" s="51"/>
      <c r="F274" s="51"/>
      <c r="G274" s="51"/>
      <c r="H274" s="51"/>
      <c r="I274" s="51"/>
      <c r="J274" s="221"/>
      <c r="K274" s="196"/>
      <c r="L274" s="90"/>
    </row>
    <row r="275" spans="1:12" x14ac:dyDescent="0.25">
      <c r="A275" s="179"/>
      <c r="B275" s="201"/>
      <c r="C275" s="183"/>
      <c r="D275" s="50" t="s">
        <v>412</v>
      </c>
      <c r="E275" s="51">
        <f t="shared" si="46"/>
        <v>0</v>
      </c>
      <c r="F275" s="51"/>
      <c r="G275" s="51"/>
      <c r="H275" s="51"/>
      <c r="I275" s="51"/>
      <c r="J275" s="221"/>
      <c r="K275" s="196"/>
      <c r="L275" s="90"/>
    </row>
    <row r="276" spans="1:12" x14ac:dyDescent="0.25">
      <c r="A276" s="179"/>
      <c r="B276" s="201"/>
      <c r="C276" s="183"/>
      <c r="D276" s="50" t="s">
        <v>27</v>
      </c>
      <c r="E276" s="51">
        <f>SUM(E265:E275)</f>
        <v>2906.9</v>
      </c>
      <c r="F276" s="51">
        <f t="shared" ref="F276:I276" si="47">SUM(F265:F275)</f>
        <v>0</v>
      </c>
      <c r="G276" s="51">
        <f t="shared" si="47"/>
        <v>0</v>
      </c>
      <c r="H276" s="51">
        <f t="shared" si="47"/>
        <v>2906.9</v>
      </c>
      <c r="I276" s="51">
        <f t="shared" si="47"/>
        <v>0</v>
      </c>
      <c r="J276" s="221"/>
      <c r="K276" s="196"/>
      <c r="L276" s="90"/>
    </row>
    <row r="277" spans="1:12" ht="15.75" customHeight="1" x14ac:dyDescent="0.25">
      <c r="A277" s="179" t="s">
        <v>134</v>
      </c>
      <c r="B277" s="201" t="s">
        <v>330</v>
      </c>
      <c r="C277" s="183" t="s">
        <v>390</v>
      </c>
      <c r="D277" s="50">
        <v>2019</v>
      </c>
      <c r="E277" s="51">
        <f>SUM(F277:I277)</f>
        <v>24</v>
      </c>
      <c r="F277" s="51"/>
      <c r="G277" s="51"/>
      <c r="H277" s="51">
        <v>24</v>
      </c>
      <c r="I277" s="51"/>
      <c r="J277" s="221" t="s">
        <v>508</v>
      </c>
      <c r="K277" s="196" t="s">
        <v>492</v>
      </c>
      <c r="L277" s="90"/>
    </row>
    <row r="278" spans="1:12" x14ac:dyDescent="0.25">
      <c r="A278" s="179"/>
      <c r="B278" s="201"/>
      <c r="C278" s="183"/>
      <c r="D278" s="50">
        <v>2020</v>
      </c>
      <c r="E278" s="51">
        <f t="shared" ref="E278:E287" si="48">SUM(F278:I278)</f>
        <v>0</v>
      </c>
      <c r="F278" s="51"/>
      <c r="G278" s="51"/>
      <c r="H278" s="51"/>
      <c r="I278" s="51"/>
      <c r="J278" s="221"/>
      <c r="K278" s="196"/>
      <c r="L278" s="90"/>
    </row>
    <row r="279" spans="1:12" ht="15.75" customHeight="1" x14ac:dyDescent="0.25">
      <c r="A279" s="179"/>
      <c r="B279" s="201"/>
      <c r="C279" s="183"/>
      <c r="D279" s="50">
        <v>2021</v>
      </c>
      <c r="E279" s="51">
        <f t="shared" si="48"/>
        <v>0</v>
      </c>
      <c r="F279" s="51"/>
      <c r="G279" s="51"/>
      <c r="H279" s="51"/>
      <c r="I279" s="51"/>
      <c r="J279" s="221"/>
      <c r="K279" s="196"/>
      <c r="L279" s="90"/>
    </row>
    <row r="280" spans="1:12" x14ac:dyDescent="0.25">
      <c r="A280" s="179"/>
      <c r="B280" s="201"/>
      <c r="C280" s="183"/>
      <c r="D280" s="50">
        <v>2022</v>
      </c>
      <c r="E280" s="51">
        <f t="shared" si="48"/>
        <v>0</v>
      </c>
      <c r="F280" s="51"/>
      <c r="G280" s="51"/>
      <c r="H280" s="51"/>
      <c r="I280" s="51"/>
      <c r="J280" s="221"/>
      <c r="K280" s="196"/>
      <c r="L280" s="90"/>
    </row>
    <row r="281" spans="1:12" ht="15.75" customHeight="1" x14ac:dyDescent="0.25">
      <c r="A281" s="179"/>
      <c r="B281" s="201"/>
      <c r="C281" s="183"/>
      <c r="D281" s="50">
        <v>2023</v>
      </c>
      <c r="E281" s="51">
        <f t="shared" si="48"/>
        <v>0</v>
      </c>
      <c r="F281" s="51"/>
      <c r="G281" s="51"/>
      <c r="H281" s="51"/>
      <c r="I281" s="51"/>
      <c r="J281" s="221"/>
      <c r="K281" s="196"/>
      <c r="L281" s="90"/>
    </row>
    <row r="282" spans="1:12" x14ac:dyDescent="0.25">
      <c r="A282" s="179"/>
      <c r="B282" s="201"/>
      <c r="C282" s="183"/>
      <c r="D282" s="50">
        <v>2024</v>
      </c>
      <c r="E282" s="51">
        <f t="shared" si="48"/>
        <v>0</v>
      </c>
      <c r="F282" s="51"/>
      <c r="G282" s="51"/>
      <c r="H282" s="51"/>
      <c r="I282" s="51"/>
      <c r="J282" s="221"/>
      <c r="K282" s="196"/>
      <c r="L282" s="90"/>
    </row>
    <row r="283" spans="1:12" ht="16.5" customHeight="1" x14ac:dyDescent="0.25">
      <c r="A283" s="179"/>
      <c r="B283" s="201"/>
      <c r="C283" s="183"/>
      <c r="D283" s="50">
        <v>2025</v>
      </c>
      <c r="E283" s="51">
        <f t="shared" si="48"/>
        <v>0</v>
      </c>
      <c r="F283" s="51"/>
      <c r="G283" s="51"/>
      <c r="H283" s="51"/>
      <c r="I283" s="51"/>
      <c r="J283" s="221"/>
      <c r="K283" s="196"/>
      <c r="L283" s="90"/>
    </row>
    <row r="284" spans="1:12" x14ac:dyDescent="0.25">
      <c r="A284" s="179"/>
      <c r="B284" s="201"/>
      <c r="C284" s="183"/>
      <c r="D284" s="50">
        <v>2026</v>
      </c>
      <c r="E284" s="51">
        <f t="shared" si="48"/>
        <v>0</v>
      </c>
      <c r="F284" s="51"/>
      <c r="G284" s="51"/>
      <c r="H284" s="51"/>
      <c r="I284" s="51"/>
      <c r="J284" s="221"/>
      <c r="K284" s="196"/>
      <c r="L284" s="90"/>
    </row>
    <row r="285" spans="1:12" x14ac:dyDescent="0.25">
      <c r="A285" s="179"/>
      <c r="B285" s="201"/>
      <c r="C285" s="183"/>
      <c r="D285" s="50">
        <v>2027</v>
      </c>
      <c r="E285" s="51"/>
      <c r="F285" s="51"/>
      <c r="G285" s="51"/>
      <c r="H285" s="51"/>
      <c r="I285" s="51"/>
      <c r="J285" s="221"/>
      <c r="K285" s="196"/>
      <c r="L285" s="90"/>
    </row>
    <row r="286" spans="1:12" x14ac:dyDescent="0.25">
      <c r="A286" s="179"/>
      <c r="B286" s="201"/>
      <c r="C286" s="183"/>
      <c r="D286" s="50">
        <v>2028</v>
      </c>
      <c r="E286" s="51"/>
      <c r="F286" s="51"/>
      <c r="G286" s="51"/>
      <c r="H286" s="51"/>
      <c r="I286" s="51"/>
      <c r="J286" s="221"/>
      <c r="K286" s="196"/>
      <c r="L286" s="90"/>
    </row>
    <row r="287" spans="1:12" x14ac:dyDescent="0.25">
      <c r="A287" s="179"/>
      <c r="B287" s="201"/>
      <c r="C287" s="183"/>
      <c r="D287" s="50" t="s">
        <v>412</v>
      </c>
      <c r="E287" s="51">
        <f t="shared" si="48"/>
        <v>0</v>
      </c>
      <c r="F287" s="51"/>
      <c r="G287" s="51"/>
      <c r="H287" s="51"/>
      <c r="I287" s="51"/>
      <c r="J287" s="221"/>
      <c r="K287" s="196"/>
      <c r="L287" s="90"/>
    </row>
    <row r="288" spans="1:12" x14ac:dyDescent="0.25">
      <c r="A288" s="179"/>
      <c r="B288" s="201"/>
      <c r="C288" s="183"/>
      <c r="D288" s="50" t="s">
        <v>27</v>
      </c>
      <c r="E288" s="51">
        <f>SUM(E277:E287)</f>
        <v>24</v>
      </c>
      <c r="F288" s="51">
        <f t="shared" ref="F288:I288" si="49">SUM(F277:F287)</f>
        <v>0</v>
      </c>
      <c r="G288" s="51">
        <f t="shared" si="49"/>
        <v>0</v>
      </c>
      <c r="H288" s="51">
        <f t="shared" si="49"/>
        <v>24</v>
      </c>
      <c r="I288" s="51">
        <f t="shared" si="49"/>
        <v>0</v>
      </c>
      <c r="J288" s="221"/>
      <c r="K288" s="196"/>
      <c r="L288" s="90"/>
    </row>
    <row r="289" spans="1:12" ht="15.75" customHeight="1" x14ac:dyDescent="0.25">
      <c r="A289" s="179" t="s">
        <v>110</v>
      </c>
      <c r="B289" s="201" t="s">
        <v>310</v>
      </c>
      <c r="C289" s="183" t="s">
        <v>390</v>
      </c>
      <c r="D289" s="50">
        <v>2019</v>
      </c>
      <c r="E289" s="51">
        <f>SUM(F289:I289)</f>
        <v>850</v>
      </c>
      <c r="F289" s="51"/>
      <c r="G289" s="51"/>
      <c r="H289" s="51">
        <v>850</v>
      </c>
      <c r="I289" s="51"/>
      <c r="J289" s="221" t="s">
        <v>507</v>
      </c>
      <c r="K289" s="196" t="s">
        <v>492</v>
      </c>
      <c r="L289" s="90"/>
    </row>
    <row r="290" spans="1:12" ht="15.75" customHeight="1" x14ac:dyDescent="0.25">
      <c r="A290" s="179"/>
      <c r="B290" s="201"/>
      <c r="C290" s="183"/>
      <c r="D290" s="50">
        <v>2020</v>
      </c>
      <c r="E290" s="51">
        <f t="shared" ref="E290:E299" si="50">SUM(F290:I290)</f>
        <v>0</v>
      </c>
      <c r="F290" s="51"/>
      <c r="G290" s="51"/>
      <c r="H290" s="51"/>
      <c r="I290" s="51"/>
      <c r="J290" s="221"/>
      <c r="K290" s="196"/>
      <c r="L290" s="90"/>
    </row>
    <row r="291" spans="1:12" x14ac:dyDescent="0.25">
      <c r="A291" s="179"/>
      <c r="B291" s="201"/>
      <c r="C291" s="183"/>
      <c r="D291" s="50">
        <v>2021</v>
      </c>
      <c r="E291" s="51">
        <f t="shared" si="50"/>
        <v>0</v>
      </c>
      <c r="F291" s="51"/>
      <c r="G291" s="51"/>
      <c r="H291" s="51"/>
      <c r="I291" s="51"/>
      <c r="J291" s="221"/>
      <c r="K291" s="196"/>
      <c r="L291" s="90"/>
    </row>
    <row r="292" spans="1:12" x14ac:dyDescent="0.25">
      <c r="A292" s="179"/>
      <c r="B292" s="201"/>
      <c r="C292" s="183"/>
      <c r="D292" s="50">
        <v>2022</v>
      </c>
      <c r="E292" s="51">
        <f t="shared" si="50"/>
        <v>0</v>
      </c>
      <c r="F292" s="51"/>
      <c r="G292" s="51"/>
      <c r="H292" s="51"/>
      <c r="I292" s="51"/>
      <c r="J292" s="221"/>
      <c r="K292" s="196"/>
      <c r="L292" s="90"/>
    </row>
    <row r="293" spans="1:12" x14ac:dyDescent="0.25">
      <c r="A293" s="179"/>
      <c r="B293" s="201"/>
      <c r="C293" s="183"/>
      <c r="D293" s="50">
        <v>2023</v>
      </c>
      <c r="E293" s="51">
        <f t="shared" si="50"/>
        <v>0</v>
      </c>
      <c r="F293" s="51"/>
      <c r="G293" s="51"/>
      <c r="H293" s="51"/>
      <c r="I293" s="51"/>
      <c r="J293" s="221"/>
      <c r="K293" s="196"/>
      <c r="L293" s="90"/>
    </row>
    <row r="294" spans="1:12" ht="15.75" customHeight="1" x14ac:dyDescent="0.25">
      <c r="A294" s="179"/>
      <c r="B294" s="201"/>
      <c r="C294" s="183"/>
      <c r="D294" s="50">
        <v>2024</v>
      </c>
      <c r="E294" s="51">
        <f t="shared" si="50"/>
        <v>0</v>
      </c>
      <c r="F294" s="51"/>
      <c r="G294" s="51"/>
      <c r="H294" s="51"/>
      <c r="I294" s="51"/>
      <c r="J294" s="221"/>
      <c r="K294" s="196"/>
      <c r="L294" s="90"/>
    </row>
    <row r="295" spans="1:12" ht="15.75" customHeight="1" x14ac:dyDescent="0.25">
      <c r="A295" s="179"/>
      <c r="B295" s="201"/>
      <c r="C295" s="183"/>
      <c r="D295" s="50">
        <v>2025</v>
      </c>
      <c r="E295" s="51">
        <f t="shared" si="50"/>
        <v>0</v>
      </c>
      <c r="F295" s="51"/>
      <c r="G295" s="51"/>
      <c r="H295" s="51"/>
      <c r="I295" s="51"/>
      <c r="J295" s="221"/>
      <c r="K295" s="196"/>
      <c r="L295" s="90"/>
    </row>
    <row r="296" spans="1:12" x14ac:dyDescent="0.25">
      <c r="A296" s="179"/>
      <c r="B296" s="201"/>
      <c r="C296" s="183"/>
      <c r="D296" s="50">
        <v>2026</v>
      </c>
      <c r="E296" s="51">
        <f t="shared" si="50"/>
        <v>0</v>
      </c>
      <c r="F296" s="51"/>
      <c r="G296" s="51"/>
      <c r="H296" s="51"/>
      <c r="I296" s="51"/>
      <c r="J296" s="221"/>
      <c r="K296" s="196"/>
      <c r="L296" s="90"/>
    </row>
    <row r="297" spans="1:12" x14ac:dyDescent="0.25">
      <c r="A297" s="179"/>
      <c r="B297" s="201"/>
      <c r="C297" s="183"/>
      <c r="D297" s="50">
        <v>2027</v>
      </c>
      <c r="E297" s="51"/>
      <c r="F297" s="51"/>
      <c r="G297" s="51"/>
      <c r="H297" s="51"/>
      <c r="I297" s="51"/>
      <c r="J297" s="221"/>
      <c r="K297" s="196"/>
      <c r="L297" s="90"/>
    </row>
    <row r="298" spans="1:12" x14ac:dyDescent="0.25">
      <c r="A298" s="179"/>
      <c r="B298" s="201"/>
      <c r="C298" s="183"/>
      <c r="D298" s="50">
        <v>2028</v>
      </c>
      <c r="E298" s="51"/>
      <c r="F298" s="51"/>
      <c r="G298" s="51"/>
      <c r="H298" s="51"/>
      <c r="I298" s="51"/>
      <c r="J298" s="221"/>
      <c r="K298" s="196"/>
      <c r="L298" s="90"/>
    </row>
    <row r="299" spans="1:12" x14ac:dyDescent="0.25">
      <c r="A299" s="179"/>
      <c r="B299" s="201"/>
      <c r="C299" s="183"/>
      <c r="D299" s="50" t="s">
        <v>412</v>
      </c>
      <c r="E299" s="51">
        <f t="shared" si="50"/>
        <v>0</v>
      </c>
      <c r="F299" s="51"/>
      <c r="G299" s="51"/>
      <c r="H299" s="51"/>
      <c r="I299" s="51"/>
      <c r="J299" s="221"/>
      <c r="K299" s="196"/>
      <c r="L299" s="90"/>
    </row>
    <row r="300" spans="1:12" x14ac:dyDescent="0.25">
      <c r="A300" s="179"/>
      <c r="B300" s="201"/>
      <c r="C300" s="183"/>
      <c r="D300" s="50" t="s">
        <v>27</v>
      </c>
      <c r="E300" s="51">
        <f>SUM(E289:E299)</f>
        <v>850</v>
      </c>
      <c r="F300" s="51">
        <f t="shared" ref="F300:I300" si="51">SUM(F289:F299)</f>
        <v>0</v>
      </c>
      <c r="G300" s="51">
        <f t="shared" si="51"/>
        <v>0</v>
      </c>
      <c r="H300" s="51">
        <f t="shared" si="51"/>
        <v>850</v>
      </c>
      <c r="I300" s="51">
        <f t="shared" si="51"/>
        <v>0</v>
      </c>
      <c r="J300" s="221"/>
      <c r="K300" s="196"/>
      <c r="L300" s="90"/>
    </row>
    <row r="301" spans="1:12" ht="15.75" customHeight="1" x14ac:dyDescent="0.25">
      <c r="A301" s="179" t="s">
        <v>111</v>
      </c>
      <c r="B301" s="201" t="s">
        <v>48</v>
      </c>
      <c r="C301" s="183" t="s">
        <v>390</v>
      </c>
      <c r="D301" s="50">
        <v>2019</v>
      </c>
      <c r="E301" s="51">
        <f>SUM(F301:I301)</f>
        <v>924.5</v>
      </c>
      <c r="F301" s="51"/>
      <c r="G301" s="51"/>
      <c r="H301" s="51">
        <v>924.5</v>
      </c>
      <c r="I301" s="51"/>
      <c r="J301" s="221" t="s">
        <v>491</v>
      </c>
      <c r="K301" s="196" t="s">
        <v>492</v>
      </c>
      <c r="L301" s="90"/>
    </row>
    <row r="302" spans="1:12" x14ac:dyDescent="0.25">
      <c r="A302" s="179"/>
      <c r="B302" s="201"/>
      <c r="C302" s="183"/>
      <c r="D302" s="50">
        <v>2020</v>
      </c>
      <c r="E302" s="51">
        <f t="shared" ref="E302:E311" si="52">SUM(F302:I302)</f>
        <v>0</v>
      </c>
      <c r="F302" s="51"/>
      <c r="G302" s="51"/>
      <c r="H302" s="51"/>
      <c r="I302" s="51"/>
      <c r="J302" s="221"/>
      <c r="K302" s="196"/>
      <c r="L302" s="90"/>
    </row>
    <row r="303" spans="1:12" ht="15.75" customHeight="1" x14ac:dyDescent="0.25">
      <c r="A303" s="179"/>
      <c r="B303" s="201"/>
      <c r="C303" s="183"/>
      <c r="D303" s="50">
        <v>2021</v>
      </c>
      <c r="E303" s="51">
        <f t="shared" si="52"/>
        <v>0</v>
      </c>
      <c r="F303" s="51"/>
      <c r="G303" s="51"/>
      <c r="H303" s="51"/>
      <c r="I303" s="51"/>
      <c r="J303" s="221"/>
      <c r="K303" s="196"/>
      <c r="L303" s="90"/>
    </row>
    <row r="304" spans="1:12" x14ac:dyDescent="0.25">
      <c r="A304" s="179"/>
      <c r="B304" s="201"/>
      <c r="C304" s="183"/>
      <c r="D304" s="50">
        <v>2022</v>
      </c>
      <c r="E304" s="51">
        <f t="shared" si="52"/>
        <v>0</v>
      </c>
      <c r="F304" s="51"/>
      <c r="G304" s="51"/>
      <c r="H304" s="51"/>
      <c r="I304" s="51"/>
      <c r="J304" s="221"/>
      <c r="K304" s="196"/>
      <c r="L304" s="90"/>
    </row>
    <row r="305" spans="1:12" ht="16.5" customHeight="1" x14ac:dyDescent="0.25">
      <c r="A305" s="179"/>
      <c r="B305" s="201"/>
      <c r="C305" s="183"/>
      <c r="D305" s="50">
        <v>2023</v>
      </c>
      <c r="E305" s="51">
        <f t="shared" si="52"/>
        <v>0</v>
      </c>
      <c r="F305" s="51"/>
      <c r="G305" s="51"/>
      <c r="H305" s="51"/>
      <c r="I305" s="51"/>
      <c r="J305" s="221"/>
      <c r="K305" s="196"/>
      <c r="L305" s="90"/>
    </row>
    <row r="306" spans="1:12" x14ac:dyDescent="0.25">
      <c r="A306" s="179"/>
      <c r="B306" s="201"/>
      <c r="C306" s="183"/>
      <c r="D306" s="50">
        <v>2024</v>
      </c>
      <c r="E306" s="51">
        <f t="shared" si="52"/>
        <v>0</v>
      </c>
      <c r="F306" s="51"/>
      <c r="G306" s="51"/>
      <c r="H306" s="51"/>
      <c r="I306" s="51"/>
      <c r="J306" s="221"/>
      <c r="K306" s="196"/>
      <c r="L306" s="90"/>
    </row>
    <row r="307" spans="1:12" x14ac:dyDescent="0.25">
      <c r="A307" s="179"/>
      <c r="B307" s="201"/>
      <c r="C307" s="183"/>
      <c r="D307" s="50">
        <v>2025</v>
      </c>
      <c r="E307" s="51">
        <f t="shared" si="52"/>
        <v>0</v>
      </c>
      <c r="F307" s="51"/>
      <c r="G307" s="51"/>
      <c r="H307" s="51"/>
      <c r="I307" s="51"/>
      <c r="J307" s="221"/>
      <c r="K307" s="196"/>
      <c r="L307" s="90"/>
    </row>
    <row r="308" spans="1:12" x14ac:dyDescent="0.25">
      <c r="A308" s="179"/>
      <c r="B308" s="201"/>
      <c r="C308" s="183"/>
      <c r="D308" s="50">
        <v>2026</v>
      </c>
      <c r="E308" s="51">
        <f t="shared" si="52"/>
        <v>0</v>
      </c>
      <c r="F308" s="51"/>
      <c r="G308" s="51"/>
      <c r="H308" s="51"/>
      <c r="I308" s="51"/>
      <c r="J308" s="221"/>
      <c r="K308" s="196"/>
      <c r="L308" s="90"/>
    </row>
    <row r="309" spans="1:12" x14ac:dyDescent="0.25">
      <c r="A309" s="179"/>
      <c r="B309" s="201"/>
      <c r="C309" s="183"/>
      <c r="D309" s="50">
        <v>2027</v>
      </c>
      <c r="E309" s="51"/>
      <c r="F309" s="51"/>
      <c r="G309" s="51"/>
      <c r="H309" s="51"/>
      <c r="I309" s="51"/>
      <c r="J309" s="221"/>
      <c r="K309" s="196"/>
      <c r="L309" s="90"/>
    </row>
    <row r="310" spans="1:12" x14ac:dyDescent="0.25">
      <c r="A310" s="179"/>
      <c r="B310" s="201"/>
      <c r="C310" s="183"/>
      <c r="D310" s="50">
        <v>2028</v>
      </c>
      <c r="E310" s="51"/>
      <c r="F310" s="51"/>
      <c r="G310" s="51"/>
      <c r="H310" s="51"/>
      <c r="I310" s="51"/>
      <c r="J310" s="221"/>
      <c r="K310" s="196"/>
      <c r="L310" s="90"/>
    </row>
    <row r="311" spans="1:12" ht="15.75" customHeight="1" x14ac:dyDescent="0.25">
      <c r="A311" s="179"/>
      <c r="B311" s="201"/>
      <c r="C311" s="183"/>
      <c r="D311" s="50" t="s">
        <v>412</v>
      </c>
      <c r="E311" s="51">
        <f t="shared" si="52"/>
        <v>0</v>
      </c>
      <c r="F311" s="51"/>
      <c r="G311" s="51"/>
      <c r="H311" s="51"/>
      <c r="I311" s="51"/>
      <c r="J311" s="221"/>
      <c r="K311" s="196"/>
      <c r="L311" s="90"/>
    </row>
    <row r="312" spans="1:12" ht="15.75" customHeight="1" x14ac:dyDescent="0.25">
      <c r="A312" s="179"/>
      <c r="B312" s="201"/>
      <c r="C312" s="183"/>
      <c r="D312" s="50" t="s">
        <v>27</v>
      </c>
      <c r="E312" s="51">
        <f>SUM(E301:E311)</f>
        <v>924.5</v>
      </c>
      <c r="F312" s="51">
        <f t="shared" ref="F312:I312" si="53">SUM(F301:F311)</f>
        <v>0</v>
      </c>
      <c r="G312" s="51">
        <f t="shared" si="53"/>
        <v>0</v>
      </c>
      <c r="H312" s="51">
        <f t="shared" si="53"/>
        <v>924.5</v>
      </c>
      <c r="I312" s="51">
        <f t="shared" si="53"/>
        <v>0</v>
      </c>
      <c r="J312" s="221"/>
      <c r="K312" s="196"/>
      <c r="L312" s="90"/>
    </row>
    <row r="313" spans="1:12" ht="15.75" customHeight="1" x14ac:dyDescent="0.25">
      <c r="A313" s="179" t="s">
        <v>112</v>
      </c>
      <c r="B313" s="201" t="s">
        <v>49</v>
      </c>
      <c r="C313" s="183" t="s">
        <v>390</v>
      </c>
      <c r="D313" s="50">
        <v>2019</v>
      </c>
      <c r="E313" s="51">
        <f>SUM(F313:I313)</f>
        <v>24</v>
      </c>
      <c r="F313" s="51"/>
      <c r="G313" s="51"/>
      <c r="H313" s="51">
        <v>24</v>
      </c>
      <c r="I313" s="51"/>
      <c r="J313" s="221" t="s">
        <v>508</v>
      </c>
      <c r="K313" s="196" t="s">
        <v>492</v>
      </c>
      <c r="L313" s="90"/>
    </row>
    <row r="314" spans="1:12" ht="15.75" customHeight="1" x14ac:dyDescent="0.25">
      <c r="A314" s="179"/>
      <c r="B314" s="201"/>
      <c r="C314" s="183"/>
      <c r="D314" s="50">
        <v>2020</v>
      </c>
      <c r="E314" s="51">
        <f t="shared" ref="E314:E323" si="54">SUM(F314:I314)</f>
        <v>0</v>
      </c>
      <c r="F314" s="51"/>
      <c r="G314" s="51"/>
      <c r="H314" s="51"/>
      <c r="I314" s="51"/>
      <c r="J314" s="221"/>
      <c r="K314" s="196"/>
      <c r="L314" s="90"/>
    </row>
    <row r="315" spans="1:12" x14ac:dyDescent="0.25">
      <c r="A315" s="179"/>
      <c r="B315" s="201"/>
      <c r="C315" s="183"/>
      <c r="D315" s="50">
        <v>2021</v>
      </c>
      <c r="E315" s="51">
        <f t="shared" si="54"/>
        <v>0</v>
      </c>
      <c r="F315" s="51"/>
      <c r="G315" s="51"/>
      <c r="H315" s="51"/>
      <c r="I315" s="51"/>
      <c r="J315" s="221"/>
      <c r="K315" s="196"/>
      <c r="L315" s="90"/>
    </row>
    <row r="316" spans="1:12" ht="30.75" customHeight="1" x14ac:dyDescent="0.25">
      <c r="A316" s="179"/>
      <c r="B316" s="201"/>
      <c r="C316" s="183"/>
      <c r="D316" s="50">
        <v>2022</v>
      </c>
      <c r="E316" s="51">
        <f t="shared" si="54"/>
        <v>0</v>
      </c>
      <c r="F316" s="51"/>
      <c r="G316" s="51"/>
      <c r="H316" s="51"/>
      <c r="I316" s="51"/>
      <c r="J316" s="221"/>
      <c r="K316" s="196"/>
      <c r="L316" s="90"/>
    </row>
    <row r="317" spans="1:12" x14ac:dyDescent="0.25">
      <c r="A317" s="179"/>
      <c r="B317" s="201"/>
      <c r="C317" s="183"/>
      <c r="D317" s="50">
        <v>2023</v>
      </c>
      <c r="E317" s="51">
        <f t="shared" si="54"/>
        <v>0</v>
      </c>
      <c r="F317" s="51"/>
      <c r="G317" s="51"/>
      <c r="H317" s="51"/>
      <c r="I317" s="51"/>
      <c r="J317" s="221"/>
      <c r="K317" s="196"/>
      <c r="L317" s="90"/>
    </row>
    <row r="318" spans="1:12" x14ac:dyDescent="0.25">
      <c r="A318" s="179"/>
      <c r="B318" s="201"/>
      <c r="C318" s="183"/>
      <c r="D318" s="50">
        <v>2024</v>
      </c>
      <c r="E318" s="51">
        <f t="shared" si="54"/>
        <v>0</v>
      </c>
      <c r="F318" s="51"/>
      <c r="G318" s="51"/>
      <c r="H318" s="51"/>
      <c r="I318" s="51"/>
      <c r="J318" s="221"/>
      <c r="K318" s="196"/>
      <c r="L318" s="90"/>
    </row>
    <row r="319" spans="1:12" x14ac:dyDescent="0.25">
      <c r="A319" s="179"/>
      <c r="B319" s="201"/>
      <c r="C319" s="183"/>
      <c r="D319" s="50">
        <v>2025</v>
      </c>
      <c r="E319" s="51">
        <f t="shared" si="54"/>
        <v>0</v>
      </c>
      <c r="F319" s="51"/>
      <c r="G319" s="51"/>
      <c r="H319" s="51"/>
      <c r="I319" s="51"/>
      <c r="J319" s="221"/>
      <c r="K319" s="196"/>
      <c r="L319" s="90"/>
    </row>
    <row r="320" spans="1:12" x14ac:dyDescent="0.25">
      <c r="A320" s="179"/>
      <c r="B320" s="201"/>
      <c r="C320" s="183"/>
      <c r="D320" s="50">
        <v>2026</v>
      </c>
      <c r="E320" s="51">
        <f t="shared" si="54"/>
        <v>0</v>
      </c>
      <c r="F320" s="51"/>
      <c r="G320" s="51"/>
      <c r="H320" s="51"/>
      <c r="I320" s="51"/>
      <c r="J320" s="221"/>
      <c r="K320" s="196"/>
      <c r="L320" s="90"/>
    </row>
    <row r="321" spans="1:12" x14ac:dyDescent="0.25">
      <c r="A321" s="179"/>
      <c r="B321" s="201"/>
      <c r="C321" s="183"/>
      <c r="D321" s="50">
        <v>2027</v>
      </c>
      <c r="E321" s="51"/>
      <c r="F321" s="51"/>
      <c r="G321" s="51"/>
      <c r="H321" s="51"/>
      <c r="I321" s="51"/>
      <c r="J321" s="221"/>
      <c r="K321" s="196"/>
      <c r="L321" s="90"/>
    </row>
    <row r="322" spans="1:12" ht="15.75" customHeight="1" x14ac:dyDescent="0.25">
      <c r="A322" s="179"/>
      <c r="B322" s="201"/>
      <c r="C322" s="183"/>
      <c r="D322" s="50">
        <v>2028</v>
      </c>
      <c r="E322" s="51"/>
      <c r="F322" s="51"/>
      <c r="G322" s="51"/>
      <c r="H322" s="51"/>
      <c r="I322" s="51"/>
      <c r="J322" s="221"/>
      <c r="K322" s="196"/>
      <c r="L322" s="90"/>
    </row>
    <row r="323" spans="1:12" ht="15.75" customHeight="1" x14ac:dyDescent="0.25">
      <c r="A323" s="179"/>
      <c r="B323" s="201"/>
      <c r="C323" s="183"/>
      <c r="D323" s="50" t="s">
        <v>412</v>
      </c>
      <c r="E323" s="51">
        <f t="shared" si="54"/>
        <v>0</v>
      </c>
      <c r="F323" s="51"/>
      <c r="G323" s="51"/>
      <c r="H323" s="51"/>
      <c r="I323" s="51"/>
      <c r="J323" s="221"/>
      <c r="K323" s="196"/>
      <c r="L323" s="90"/>
    </row>
    <row r="324" spans="1:12" x14ac:dyDescent="0.25">
      <c r="A324" s="179"/>
      <c r="B324" s="201"/>
      <c r="C324" s="183"/>
      <c r="D324" s="50" t="s">
        <v>27</v>
      </c>
      <c r="E324" s="51">
        <f>SUM(E313:E323)</f>
        <v>24</v>
      </c>
      <c r="F324" s="51">
        <f>SUM(F313:F323)</f>
        <v>0</v>
      </c>
      <c r="G324" s="51">
        <f>SUM(G313:G323)</f>
        <v>0</v>
      </c>
      <c r="H324" s="51">
        <f>SUM(H313:H323)</f>
        <v>24</v>
      </c>
      <c r="I324" s="51">
        <f>SUM(I313:I323)</f>
        <v>0</v>
      </c>
      <c r="J324" s="221"/>
      <c r="K324" s="196"/>
      <c r="L324" s="90"/>
    </row>
    <row r="325" spans="1:12" ht="15.75" customHeight="1" x14ac:dyDescent="0.25">
      <c r="A325" s="179" t="s">
        <v>113</v>
      </c>
      <c r="B325" s="201" t="s">
        <v>294</v>
      </c>
      <c r="C325" s="183" t="s">
        <v>390</v>
      </c>
      <c r="D325" s="50">
        <v>2019</v>
      </c>
      <c r="E325" s="51">
        <f>SUM(F325:I325)</f>
        <v>4393.8999999999996</v>
      </c>
      <c r="F325" s="51"/>
      <c r="G325" s="51"/>
      <c r="H325" s="51">
        <v>4393.8999999999996</v>
      </c>
      <c r="I325" s="51"/>
      <c r="J325" s="221" t="s">
        <v>507</v>
      </c>
      <c r="K325" s="196" t="s">
        <v>492</v>
      </c>
      <c r="L325" s="90"/>
    </row>
    <row r="326" spans="1:12" x14ac:dyDescent="0.25">
      <c r="A326" s="179"/>
      <c r="B326" s="201"/>
      <c r="C326" s="183"/>
      <c r="D326" s="50">
        <v>2020</v>
      </c>
      <c r="E326" s="51">
        <f t="shared" ref="E326:E335" si="55">SUM(F326:I326)</f>
        <v>0</v>
      </c>
      <c r="F326" s="51"/>
      <c r="G326" s="51"/>
      <c r="H326" s="51"/>
      <c r="I326" s="51"/>
      <c r="J326" s="221"/>
      <c r="K326" s="196"/>
      <c r="L326" s="90"/>
    </row>
    <row r="327" spans="1:12" ht="16.5" customHeight="1" x14ac:dyDescent="0.25">
      <c r="A327" s="179"/>
      <c r="B327" s="201"/>
      <c r="C327" s="183"/>
      <c r="D327" s="50">
        <v>2021</v>
      </c>
      <c r="E327" s="51">
        <f t="shared" si="55"/>
        <v>0</v>
      </c>
      <c r="F327" s="51"/>
      <c r="G327" s="51"/>
      <c r="H327" s="51"/>
      <c r="I327" s="51"/>
      <c r="J327" s="221"/>
      <c r="K327" s="196"/>
      <c r="L327" s="90"/>
    </row>
    <row r="328" spans="1:12" ht="16.5" customHeight="1" x14ac:dyDescent="0.25">
      <c r="A328" s="179"/>
      <c r="B328" s="201"/>
      <c r="C328" s="183"/>
      <c r="D328" s="50">
        <v>2022</v>
      </c>
      <c r="E328" s="51">
        <f t="shared" si="55"/>
        <v>0</v>
      </c>
      <c r="F328" s="51"/>
      <c r="G328" s="51"/>
      <c r="H328" s="51"/>
      <c r="I328" s="51"/>
      <c r="J328" s="221"/>
      <c r="K328" s="196"/>
      <c r="L328" s="90"/>
    </row>
    <row r="329" spans="1:12" x14ac:dyDescent="0.25">
      <c r="A329" s="179"/>
      <c r="B329" s="201"/>
      <c r="C329" s="183"/>
      <c r="D329" s="50">
        <v>2023</v>
      </c>
      <c r="E329" s="51">
        <f t="shared" si="55"/>
        <v>0</v>
      </c>
      <c r="F329" s="51"/>
      <c r="G329" s="51"/>
      <c r="H329" s="51"/>
      <c r="I329" s="51"/>
      <c r="J329" s="221"/>
      <c r="K329" s="196"/>
      <c r="L329" s="90"/>
    </row>
    <row r="330" spans="1:12" x14ac:dyDescent="0.25">
      <c r="A330" s="179"/>
      <c r="B330" s="201"/>
      <c r="C330" s="183"/>
      <c r="D330" s="50">
        <v>2024</v>
      </c>
      <c r="E330" s="51">
        <f t="shared" si="55"/>
        <v>0</v>
      </c>
      <c r="F330" s="51"/>
      <c r="G330" s="51"/>
      <c r="H330" s="51"/>
      <c r="I330" s="51"/>
      <c r="J330" s="221"/>
      <c r="K330" s="196"/>
      <c r="L330" s="90"/>
    </row>
    <row r="331" spans="1:12" x14ac:dyDescent="0.25">
      <c r="A331" s="179"/>
      <c r="B331" s="201"/>
      <c r="C331" s="183"/>
      <c r="D331" s="50">
        <v>2025</v>
      </c>
      <c r="E331" s="51">
        <f t="shared" si="55"/>
        <v>0</v>
      </c>
      <c r="F331" s="51"/>
      <c r="G331" s="51"/>
      <c r="H331" s="51"/>
      <c r="I331" s="51"/>
      <c r="J331" s="221"/>
      <c r="K331" s="196"/>
      <c r="L331" s="90"/>
    </row>
    <row r="332" spans="1:12" ht="15.75" customHeight="1" x14ac:dyDescent="0.25">
      <c r="A332" s="179"/>
      <c r="B332" s="201"/>
      <c r="C332" s="183"/>
      <c r="D332" s="50">
        <v>2026</v>
      </c>
      <c r="E332" s="51">
        <f t="shared" si="55"/>
        <v>0</v>
      </c>
      <c r="F332" s="51"/>
      <c r="G332" s="51"/>
      <c r="H332" s="51"/>
      <c r="I332" s="51"/>
      <c r="J332" s="221"/>
      <c r="K332" s="196"/>
      <c r="L332" s="90"/>
    </row>
    <row r="333" spans="1:12" ht="15.75" customHeight="1" x14ac:dyDescent="0.25">
      <c r="A333" s="179"/>
      <c r="B333" s="201"/>
      <c r="C333" s="183"/>
      <c r="D333" s="50">
        <v>2027</v>
      </c>
      <c r="E333" s="51"/>
      <c r="F333" s="51"/>
      <c r="G333" s="51"/>
      <c r="H333" s="51"/>
      <c r="I333" s="51"/>
      <c r="J333" s="221"/>
      <c r="K333" s="196"/>
      <c r="L333" s="90"/>
    </row>
    <row r="334" spans="1:12" x14ac:dyDescent="0.25">
      <c r="A334" s="179"/>
      <c r="B334" s="201"/>
      <c r="C334" s="183"/>
      <c r="D334" s="50">
        <v>2028</v>
      </c>
      <c r="E334" s="51"/>
      <c r="F334" s="51"/>
      <c r="G334" s="51"/>
      <c r="H334" s="51"/>
      <c r="I334" s="51"/>
      <c r="J334" s="221"/>
      <c r="K334" s="196"/>
      <c r="L334" s="90"/>
    </row>
    <row r="335" spans="1:12" x14ac:dyDescent="0.25">
      <c r="A335" s="179"/>
      <c r="B335" s="201"/>
      <c r="C335" s="183"/>
      <c r="D335" s="50" t="s">
        <v>412</v>
      </c>
      <c r="E335" s="51">
        <f t="shared" si="55"/>
        <v>0</v>
      </c>
      <c r="F335" s="51"/>
      <c r="G335" s="51"/>
      <c r="H335" s="51"/>
      <c r="I335" s="51"/>
      <c r="J335" s="221"/>
      <c r="K335" s="196"/>
      <c r="L335" s="90"/>
    </row>
    <row r="336" spans="1:12" ht="15.75" customHeight="1" x14ac:dyDescent="0.25">
      <c r="A336" s="179"/>
      <c r="B336" s="201"/>
      <c r="C336" s="183"/>
      <c r="D336" s="50" t="s">
        <v>27</v>
      </c>
      <c r="E336" s="51">
        <f>SUM(E325:E335)</f>
        <v>4393.8999999999996</v>
      </c>
      <c r="F336" s="51">
        <f t="shared" ref="F336:I336" si="56">SUM(F325:F335)</f>
        <v>0</v>
      </c>
      <c r="G336" s="51">
        <f t="shared" si="56"/>
        <v>0</v>
      </c>
      <c r="H336" s="51">
        <f t="shared" si="56"/>
        <v>4393.8999999999996</v>
      </c>
      <c r="I336" s="51">
        <f t="shared" si="56"/>
        <v>0</v>
      </c>
      <c r="J336" s="221"/>
      <c r="K336" s="196"/>
      <c r="L336" s="90"/>
    </row>
    <row r="337" spans="1:12" ht="15.75" customHeight="1" x14ac:dyDescent="0.25">
      <c r="A337" s="179" t="s">
        <v>114</v>
      </c>
      <c r="B337" s="201" t="s">
        <v>331</v>
      </c>
      <c r="C337" s="183" t="s">
        <v>240</v>
      </c>
      <c r="D337" s="50">
        <v>2019</v>
      </c>
      <c r="E337" s="51">
        <f>SUM(F337:I337)</f>
        <v>0</v>
      </c>
      <c r="F337" s="51"/>
      <c r="G337" s="51"/>
      <c r="H337" s="51">
        <v>0</v>
      </c>
      <c r="I337" s="51"/>
      <c r="J337" s="221" t="s">
        <v>491</v>
      </c>
      <c r="K337" s="196" t="s">
        <v>492</v>
      </c>
      <c r="L337" s="90"/>
    </row>
    <row r="338" spans="1:12" ht="15" customHeight="1" x14ac:dyDescent="0.25">
      <c r="A338" s="179"/>
      <c r="B338" s="201"/>
      <c r="C338" s="183"/>
      <c r="D338" s="50">
        <v>2020</v>
      </c>
      <c r="E338" s="51">
        <f t="shared" ref="E338:E347" si="57">SUM(F338:I338)</f>
        <v>2330</v>
      </c>
      <c r="F338" s="51"/>
      <c r="G338" s="51"/>
      <c r="H338" s="51">
        <v>2330</v>
      </c>
      <c r="I338" s="51"/>
      <c r="J338" s="221"/>
      <c r="K338" s="196"/>
      <c r="L338" s="90"/>
    </row>
    <row r="339" spans="1:12" ht="15" customHeight="1" x14ac:dyDescent="0.25">
      <c r="A339" s="179"/>
      <c r="B339" s="201"/>
      <c r="C339" s="183"/>
      <c r="D339" s="50">
        <v>2021</v>
      </c>
      <c r="E339" s="51">
        <f t="shared" si="57"/>
        <v>2330</v>
      </c>
      <c r="F339" s="51"/>
      <c r="G339" s="51"/>
      <c r="H339" s="51">
        <v>2330</v>
      </c>
      <c r="I339" s="51"/>
      <c r="J339" s="221"/>
      <c r="K339" s="196"/>
      <c r="L339" s="90"/>
    </row>
    <row r="340" spans="1:12" ht="15" customHeight="1" x14ac:dyDescent="0.25">
      <c r="A340" s="179"/>
      <c r="B340" s="201"/>
      <c r="C340" s="183"/>
      <c r="D340" s="50">
        <v>2022</v>
      </c>
      <c r="E340" s="51">
        <f t="shared" si="57"/>
        <v>2330</v>
      </c>
      <c r="F340" s="51"/>
      <c r="G340" s="51"/>
      <c r="H340" s="51">
        <v>2330</v>
      </c>
      <c r="I340" s="51"/>
      <c r="J340" s="221"/>
      <c r="K340" s="196"/>
      <c r="L340" s="90"/>
    </row>
    <row r="341" spans="1:12" x14ac:dyDescent="0.25">
      <c r="A341" s="179"/>
      <c r="B341" s="201"/>
      <c r="C341" s="183"/>
      <c r="D341" s="50">
        <v>2023</v>
      </c>
      <c r="E341" s="51">
        <f t="shared" si="57"/>
        <v>0</v>
      </c>
      <c r="F341" s="51"/>
      <c r="G341" s="51"/>
      <c r="H341" s="51"/>
      <c r="I341" s="51"/>
      <c r="J341" s="221"/>
      <c r="K341" s="196"/>
      <c r="L341" s="90"/>
    </row>
    <row r="342" spans="1:12" x14ac:dyDescent="0.25">
      <c r="A342" s="179"/>
      <c r="B342" s="201"/>
      <c r="C342" s="183"/>
      <c r="D342" s="50">
        <v>2024</v>
      </c>
      <c r="E342" s="51">
        <f t="shared" si="57"/>
        <v>0</v>
      </c>
      <c r="F342" s="51"/>
      <c r="G342" s="51"/>
      <c r="H342" s="51"/>
      <c r="I342" s="51"/>
      <c r="J342" s="221"/>
      <c r="K342" s="196"/>
      <c r="L342" s="90"/>
    </row>
    <row r="343" spans="1:12" ht="15.75" customHeight="1" x14ac:dyDescent="0.25">
      <c r="A343" s="179"/>
      <c r="B343" s="201"/>
      <c r="C343" s="183"/>
      <c r="D343" s="50">
        <v>2025</v>
      </c>
      <c r="E343" s="51">
        <f t="shared" si="57"/>
        <v>0</v>
      </c>
      <c r="F343" s="51"/>
      <c r="G343" s="51"/>
      <c r="H343" s="51"/>
      <c r="I343" s="51"/>
      <c r="J343" s="221"/>
      <c r="K343" s="196"/>
      <c r="L343" s="90"/>
    </row>
    <row r="344" spans="1:12" ht="15.75" customHeight="1" x14ac:dyDescent="0.25">
      <c r="A344" s="179"/>
      <c r="B344" s="201"/>
      <c r="C344" s="183"/>
      <c r="D344" s="50">
        <v>2026</v>
      </c>
      <c r="E344" s="51">
        <f t="shared" si="57"/>
        <v>0</v>
      </c>
      <c r="F344" s="51"/>
      <c r="G344" s="51"/>
      <c r="H344" s="51"/>
      <c r="I344" s="51"/>
      <c r="J344" s="221"/>
      <c r="K344" s="196"/>
      <c r="L344" s="90"/>
    </row>
    <row r="345" spans="1:12" x14ac:dyDescent="0.25">
      <c r="A345" s="179"/>
      <c r="B345" s="201"/>
      <c r="C345" s="183"/>
      <c r="D345" s="50">
        <v>2027</v>
      </c>
      <c r="E345" s="51"/>
      <c r="F345" s="51"/>
      <c r="G345" s="51"/>
      <c r="H345" s="51"/>
      <c r="I345" s="51"/>
      <c r="J345" s="221"/>
      <c r="K345" s="196"/>
      <c r="L345" s="90"/>
    </row>
    <row r="346" spans="1:12" x14ac:dyDescent="0.25">
      <c r="A346" s="179"/>
      <c r="B346" s="201"/>
      <c r="C346" s="183"/>
      <c r="D346" s="50">
        <v>2028</v>
      </c>
      <c r="E346" s="51"/>
      <c r="F346" s="51"/>
      <c r="G346" s="51"/>
      <c r="H346" s="51"/>
      <c r="I346" s="51"/>
      <c r="J346" s="221"/>
      <c r="K346" s="196"/>
      <c r="L346" s="90"/>
    </row>
    <row r="347" spans="1:12" ht="15.75" customHeight="1" x14ac:dyDescent="0.25">
      <c r="A347" s="179"/>
      <c r="B347" s="201"/>
      <c r="C347" s="183"/>
      <c r="D347" s="50" t="s">
        <v>412</v>
      </c>
      <c r="E347" s="51">
        <f t="shared" si="57"/>
        <v>0</v>
      </c>
      <c r="F347" s="51"/>
      <c r="G347" s="51"/>
      <c r="H347" s="51"/>
      <c r="I347" s="51"/>
      <c r="J347" s="221"/>
      <c r="K347" s="196"/>
      <c r="L347" s="90"/>
    </row>
    <row r="348" spans="1:12" x14ac:dyDescent="0.25">
      <c r="A348" s="179"/>
      <c r="B348" s="201"/>
      <c r="C348" s="183"/>
      <c r="D348" s="50" t="s">
        <v>27</v>
      </c>
      <c r="E348" s="51">
        <f>SUM(E337:E347)</f>
        <v>6990</v>
      </c>
      <c r="F348" s="51">
        <f t="shared" ref="F348:I348" si="58">SUM(F337:F347)</f>
        <v>0</v>
      </c>
      <c r="G348" s="51">
        <f t="shared" si="58"/>
        <v>0</v>
      </c>
      <c r="H348" s="51">
        <f t="shared" si="58"/>
        <v>6990</v>
      </c>
      <c r="I348" s="51">
        <f t="shared" si="58"/>
        <v>0</v>
      </c>
      <c r="J348" s="221"/>
      <c r="K348" s="196"/>
      <c r="L348" s="90"/>
    </row>
    <row r="349" spans="1:12" ht="15.75" customHeight="1" x14ac:dyDescent="0.25">
      <c r="A349" s="179" t="s">
        <v>115</v>
      </c>
      <c r="B349" s="201" t="s">
        <v>269</v>
      </c>
      <c r="C349" s="183" t="s">
        <v>390</v>
      </c>
      <c r="D349" s="50">
        <v>2019</v>
      </c>
      <c r="E349" s="51">
        <f>SUM(F349:I349)</f>
        <v>0</v>
      </c>
      <c r="F349" s="51"/>
      <c r="G349" s="51"/>
      <c r="H349" s="51"/>
      <c r="I349" s="51"/>
      <c r="J349" s="221" t="s">
        <v>509</v>
      </c>
      <c r="K349" s="196" t="s">
        <v>492</v>
      </c>
      <c r="L349" s="90"/>
    </row>
    <row r="350" spans="1:12" x14ac:dyDescent="0.25">
      <c r="A350" s="179"/>
      <c r="B350" s="201"/>
      <c r="C350" s="183"/>
      <c r="D350" s="50">
        <v>2020</v>
      </c>
      <c r="E350" s="51">
        <f t="shared" ref="E350:E359" si="59">SUM(F350:I350)</f>
        <v>2468.1</v>
      </c>
      <c r="F350" s="51"/>
      <c r="G350" s="51"/>
      <c r="H350" s="51">
        <v>2468.1</v>
      </c>
      <c r="I350" s="51"/>
      <c r="J350" s="221"/>
      <c r="K350" s="196"/>
      <c r="L350" s="90"/>
    </row>
    <row r="351" spans="1:12" x14ac:dyDescent="0.25">
      <c r="A351" s="179"/>
      <c r="B351" s="201"/>
      <c r="C351" s="183"/>
      <c r="D351" s="50">
        <v>2021</v>
      </c>
      <c r="E351" s="51">
        <f t="shared" si="59"/>
        <v>260.10000000000002</v>
      </c>
      <c r="F351" s="51"/>
      <c r="G351" s="51"/>
      <c r="H351" s="51">
        <v>260.10000000000002</v>
      </c>
      <c r="I351" s="51"/>
      <c r="J351" s="221"/>
      <c r="K351" s="196"/>
      <c r="L351" s="90"/>
    </row>
    <row r="352" spans="1:12" x14ac:dyDescent="0.25">
      <c r="A352" s="179"/>
      <c r="B352" s="201"/>
      <c r="C352" s="183"/>
      <c r="D352" s="50">
        <v>2022</v>
      </c>
      <c r="E352" s="51">
        <f t="shared" si="59"/>
        <v>0</v>
      </c>
      <c r="F352" s="51"/>
      <c r="G352" s="51"/>
      <c r="H352" s="51"/>
      <c r="I352" s="51"/>
      <c r="J352" s="221"/>
      <c r="K352" s="196"/>
      <c r="L352" s="90"/>
    </row>
    <row r="353" spans="1:12" x14ac:dyDescent="0.25">
      <c r="A353" s="179"/>
      <c r="B353" s="201"/>
      <c r="C353" s="183"/>
      <c r="D353" s="50">
        <v>2023</v>
      </c>
      <c r="E353" s="51">
        <f t="shared" si="59"/>
        <v>0</v>
      </c>
      <c r="F353" s="51"/>
      <c r="G353" s="51"/>
      <c r="H353" s="51"/>
      <c r="I353" s="51"/>
      <c r="J353" s="221"/>
      <c r="K353" s="196"/>
      <c r="L353" s="90"/>
    </row>
    <row r="354" spans="1:12" ht="15.75" customHeight="1" x14ac:dyDescent="0.25">
      <c r="A354" s="179"/>
      <c r="B354" s="201"/>
      <c r="C354" s="183"/>
      <c r="D354" s="50">
        <v>2024</v>
      </c>
      <c r="E354" s="51">
        <f t="shared" si="59"/>
        <v>0</v>
      </c>
      <c r="F354" s="51"/>
      <c r="G354" s="51"/>
      <c r="H354" s="51"/>
      <c r="I354" s="51"/>
      <c r="J354" s="221"/>
      <c r="K354" s="196"/>
      <c r="L354" s="90"/>
    </row>
    <row r="355" spans="1:12" ht="15.75" customHeight="1" x14ac:dyDescent="0.25">
      <c r="A355" s="179"/>
      <c r="B355" s="201"/>
      <c r="C355" s="183"/>
      <c r="D355" s="50">
        <v>2025</v>
      </c>
      <c r="E355" s="51">
        <f t="shared" si="59"/>
        <v>0</v>
      </c>
      <c r="F355" s="51"/>
      <c r="G355" s="51"/>
      <c r="H355" s="51"/>
      <c r="I355" s="51"/>
      <c r="J355" s="221"/>
      <c r="K355" s="196"/>
      <c r="L355" s="90"/>
    </row>
    <row r="356" spans="1:12" ht="15.75" customHeight="1" x14ac:dyDescent="0.25">
      <c r="A356" s="179"/>
      <c r="B356" s="201"/>
      <c r="C356" s="183"/>
      <c r="D356" s="50">
        <v>2026</v>
      </c>
      <c r="E356" s="51">
        <f t="shared" si="59"/>
        <v>0</v>
      </c>
      <c r="F356" s="51"/>
      <c r="G356" s="51"/>
      <c r="H356" s="51"/>
      <c r="I356" s="51"/>
      <c r="J356" s="221"/>
      <c r="K356" s="196"/>
      <c r="L356" s="90"/>
    </row>
    <row r="357" spans="1:12" ht="15.75" customHeight="1" x14ac:dyDescent="0.25">
      <c r="A357" s="179"/>
      <c r="B357" s="201"/>
      <c r="C357" s="183"/>
      <c r="D357" s="50">
        <v>2027</v>
      </c>
      <c r="E357" s="51"/>
      <c r="F357" s="51"/>
      <c r="G357" s="51"/>
      <c r="H357" s="51"/>
      <c r="I357" s="51"/>
      <c r="J357" s="221"/>
      <c r="K357" s="196"/>
      <c r="L357" s="90"/>
    </row>
    <row r="358" spans="1:12" x14ac:dyDescent="0.25">
      <c r="A358" s="179"/>
      <c r="B358" s="201"/>
      <c r="C358" s="183"/>
      <c r="D358" s="50">
        <v>2028</v>
      </c>
      <c r="E358" s="51"/>
      <c r="F358" s="51"/>
      <c r="G358" s="51"/>
      <c r="H358" s="51"/>
      <c r="I358" s="51"/>
      <c r="J358" s="221"/>
      <c r="K358" s="196"/>
      <c r="L358" s="90"/>
    </row>
    <row r="359" spans="1:12" x14ac:dyDescent="0.25">
      <c r="A359" s="179"/>
      <c r="B359" s="201"/>
      <c r="C359" s="183"/>
      <c r="D359" s="50" t="s">
        <v>412</v>
      </c>
      <c r="E359" s="51">
        <f t="shared" si="59"/>
        <v>0</v>
      </c>
      <c r="F359" s="51"/>
      <c r="G359" s="51"/>
      <c r="H359" s="51"/>
      <c r="I359" s="51"/>
      <c r="J359" s="221"/>
      <c r="K359" s="196"/>
      <c r="L359" s="90"/>
    </row>
    <row r="360" spans="1:12" ht="16.5" customHeight="1" x14ac:dyDescent="0.25">
      <c r="A360" s="179"/>
      <c r="B360" s="201"/>
      <c r="C360" s="183"/>
      <c r="D360" s="50" t="s">
        <v>27</v>
      </c>
      <c r="E360" s="51">
        <f>SUM(E349:E359)</f>
        <v>2728.2</v>
      </c>
      <c r="F360" s="51">
        <f t="shared" ref="F360:I360" si="60">SUM(F349:F359)</f>
        <v>0</v>
      </c>
      <c r="G360" s="51">
        <f t="shared" si="60"/>
        <v>0</v>
      </c>
      <c r="H360" s="51">
        <f t="shared" si="60"/>
        <v>2728.2</v>
      </c>
      <c r="I360" s="51">
        <f t="shared" si="60"/>
        <v>0</v>
      </c>
      <c r="J360" s="221"/>
      <c r="K360" s="196"/>
      <c r="L360" s="90"/>
    </row>
    <row r="361" spans="1:12" ht="15.75" customHeight="1" x14ac:dyDescent="0.25">
      <c r="A361" s="179" t="s">
        <v>116</v>
      </c>
      <c r="B361" s="201" t="s">
        <v>54</v>
      </c>
      <c r="C361" s="183" t="s">
        <v>390</v>
      </c>
      <c r="D361" s="50">
        <v>2019</v>
      </c>
      <c r="E361" s="51">
        <f>SUM(F361:I361)</f>
        <v>0</v>
      </c>
      <c r="F361" s="51"/>
      <c r="G361" s="51"/>
      <c r="H361" s="51"/>
      <c r="I361" s="51"/>
      <c r="J361" s="221" t="s">
        <v>510</v>
      </c>
      <c r="K361" s="196" t="s">
        <v>492</v>
      </c>
      <c r="L361" s="90"/>
    </row>
    <row r="362" spans="1:12" x14ac:dyDescent="0.25">
      <c r="A362" s="179"/>
      <c r="B362" s="201"/>
      <c r="C362" s="183"/>
      <c r="D362" s="50">
        <v>2020</v>
      </c>
      <c r="E362" s="51">
        <f t="shared" ref="E362:E371" si="61">SUM(F362:I362)</f>
        <v>205.9</v>
      </c>
      <c r="F362" s="51"/>
      <c r="G362" s="51"/>
      <c r="H362" s="51">
        <v>205.9</v>
      </c>
      <c r="I362" s="51"/>
      <c r="J362" s="221"/>
      <c r="K362" s="196"/>
      <c r="L362" s="90"/>
    </row>
    <row r="363" spans="1:12" x14ac:dyDescent="0.25">
      <c r="A363" s="179"/>
      <c r="B363" s="201"/>
      <c r="C363" s="183"/>
      <c r="D363" s="50">
        <v>2021</v>
      </c>
      <c r="E363" s="51">
        <f t="shared" si="61"/>
        <v>0</v>
      </c>
      <c r="F363" s="51"/>
      <c r="G363" s="51"/>
      <c r="H363" s="51"/>
      <c r="I363" s="51"/>
      <c r="J363" s="221"/>
      <c r="K363" s="196"/>
      <c r="L363" s="90"/>
    </row>
    <row r="364" spans="1:12" x14ac:dyDescent="0.25">
      <c r="A364" s="179"/>
      <c r="B364" s="201"/>
      <c r="C364" s="183"/>
      <c r="D364" s="50">
        <v>2022</v>
      </c>
      <c r="E364" s="51">
        <f t="shared" si="61"/>
        <v>0</v>
      </c>
      <c r="F364" s="51"/>
      <c r="G364" s="51"/>
      <c r="H364" s="51"/>
      <c r="I364" s="51"/>
      <c r="J364" s="221"/>
      <c r="K364" s="196"/>
      <c r="L364" s="90"/>
    </row>
    <row r="365" spans="1:12" ht="15.75" customHeight="1" x14ac:dyDescent="0.25">
      <c r="A365" s="179"/>
      <c r="B365" s="201"/>
      <c r="C365" s="183"/>
      <c r="D365" s="50">
        <v>2023</v>
      </c>
      <c r="E365" s="51">
        <f t="shared" si="61"/>
        <v>0</v>
      </c>
      <c r="F365" s="51"/>
      <c r="G365" s="51"/>
      <c r="H365" s="51"/>
      <c r="I365" s="51"/>
      <c r="J365" s="221"/>
      <c r="K365" s="196"/>
      <c r="L365" s="90"/>
    </row>
    <row r="366" spans="1:12" ht="15.75" customHeight="1" x14ac:dyDescent="0.25">
      <c r="A366" s="179"/>
      <c r="B366" s="201"/>
      <c r="C366" s="183"/>
      <c r="D366" s="50">
        <v>2024</v>
      </c>
      <c r="E366" s="51">
        <f t="shared" si="61"/>
        <v>0</v>
      </c>
      <c r="F366" s="51"/>
      <c r="G366" s="51"/>
      <c r="H366" s="51"/>
      <c r="I366" s="51"/>
      <c r="J366" s="221"/>
      <c r="K366" s="196"/>
      <c r="L366" s="90"/>
    </row>
    <row r="367" spans="1:12" ht="15.75" customHeight="1" x14ac:dyDescent="0.25">
      <c r="A367" s="179"/>
      <c r="B367" s="201"/>
      <c r="C367" s="183"/>
      <c r="D367" s="50">
        <v>2025</v>
      </c>
      <c r="E367" s="51">
        <f t="shared" si="61"/>
        <v>0</v>
      </c>
      <c r="F367" s="51"/>
      <c r="G367" s="51"/>
      <c r="H367" s="51"/>
      <c r="I367" s="51"/>
      <c r="J367" s="221"/>
      <c r="K367" s="196"/>
      <c r="L367" s="90"/>
    </row>
    <row r="368" spans="1:12" x14ac:dyDescent="0.25">
      <c r="A368" s="179"/>
      <c r="B368" s="201"/>
      <c r="C368" s="183"/>
      <c r="D368" s="50">
        <v>2026</v>
      </c>
      <c r="E368" s="51">
        <f t="shared" si="61"/>
        <v>0</v>
      </c>
      <c r="F368" s="51"/>
      <c r="G368" s="51"/>
      <c r="H368" s="51"/>
      <c r="I368" s="51"/>
      <c r="J368" s="221"/>
      <c r="K368" s="196"/>
      <c r="L368" s="90"/>
    </row>
    <row r="369" spans="1:12" x14ac:dyDescent="0.25">
      <c r="A369" s="179"/>
      <c r="B369" s="201"/>
      <c r="C369" s="183"/>
      <c r="D369" s="50">
        <v>2027</v>
      </c>
      <c r="E369" s="51"/>
      <c r="F369" s="51"/>
      <c r="G369" s="51"/>
      <c r="H369" s="51"/>
      <c r="I369" s="51"/>
      <c r="J369" s="221"/>
      <c r="K369" s="196"/>
      <c r="L369" s="90"/>
    </row>
    <row r="370" spans="1:12" x14ac:dyDescent="0.25">
      <c r="A370" s="179"/>
      <c r="B370" s="201"/>
      <c r="C370" s="183"/>
      <c r="D370" s="50">
        <v>2028</v>
      </c>
      <c r="E370" s="51"/>
      <c r="F370" s="51"/>
      <c r="G370" s="51"/>
      <c r="H370" s="51"/>
      <c r="I370" s="51"/>
      <c r="J370" s="221"/>
      <c r="K370" s="196"/>
      <c r="L370" s="90"/>
    </row>
    <row r="371" spans="1:12" ht="16.5" customHeight="1" x14ac:dyDescent="0.25">
      <c r="A371" s="179"/>
      <c r="B371" s="201"/>
      <c r="C371" s="183"/>
      <c r="D371" s="50" t="s">
        <v>412</v>
      </c>
      <c r="E371" s="51">
        <f t="shared" si="61"/>
        <v>0</v>
      </c>
      <c r="F371" s="51"/>
      <c r="G371" s="51"/>
      <c r="H371" s="51"/>
      <c r="I371" s="51"/>
      <c r="J371" s="221"/>
      <c r="K371" s="196"/>
      <c r="L371" s="90"/>
    </row>
    <row r="372" spans="1:12" x14ac:dyDescent="0.25">
      <c r="A372" s="179"/>
      <c r="B372" s="201"/>
      <c r="C372" s="183"/>
      <c r="D372" s="50" t="s">
        <v>27</v>
      </c>
      <c r="E372" s="51">
        <f>SUM(E361:E371)</f>
        <v>205.9</v>
      </c>
      <c r="F372" s="51">
        <f t="shared" ref="F372:I372" si="62">SUM(F361:F371)</f>
        <v>0</v>
      </c>
      <c r="G372" s="51">
        <f t="shared" si="62"/>
        <v>0</v>
      </c>
      <c r="H372" s="51">
        <f t="shared" si="62"/>
        <v>205.9</v>
      </c>
      <c r="I372" s="51">
        <f t="shared" si="62"/>
        <v>0</v>
      </c>
      <c r="J372" s="221"/>
      <c r="K372" s="196"/>
      <c r="L372" s="90"/>
    </row>
    <row r="373" spans="1:12" ht="15.75" customHeight="1" x14ac:dyDescent="0.25">
      <c r="A373" s="179" t="s">
        <v>117</v>
      </c>
      <c r="B373" s="201" t="s">
        <v>311</v>
      </c>
      <c r="C373" s="183" t="s">
        <v>390</v>
      </c>
      <c r="D373" s="50">
        <v>2019</v>
      </c>
      <c r="E373" s="51">
        <f>SUM(F373:I373)</f>
        <v>0</v>
      </c>
      <c r="F373" s="51"/>
      <c r="G373" s="51"/>
      <c r="H373" s="51"/>
      <c r="I373" s="51"/>
      <c r="J373" s="221" t="s">
        <v>501</v>
      </c>
      <c r="K373" s="196" t="s">
        <v>492</v>
      </c>
      <c r="L373" s="90"/>
    </row>
    <row r="374" spans="1:12" x14ac:dyDescent="0.25">
      <c r="A374" s="179"/>
      <c r="B374" s="201"/>
      <c r="C374" s="183"/>
      <c r="D374" s="50">
        <v>2020</v>
      </c>
      <c r="E374" s="51">
        <f t="shared" ref="E374:E383" si="63">SUM(F374:I374)</f>
        <v>0</v>
      </c>
      <c r="F374" s="51"/>
      <c r="G374" s="51"/>
      <c r="H374" s="51">
        <v>0</v>
      </c>
      <c r="I374" s="51"/>
      <c r="J374" s="221"/>
      <c r="K374" s="196"/>
      <c r="L374" s="90"/>
    </row>
    <row r="375" spans="1:12" x14ac:dyDescent="0.25">
      <c r="A375" s="179"/>
      <c r="B375" s="201"/>
      <c r="C375" s="183"/>
      <c r="D375" s="50">
        <v>2021</v>
      </c>
      <c r="E375" s="51">
        <f t="shared" si="63"/>
        <v>0</v>
      </c>
      <c r="F375" s="51"/>
      <c r="G375" s="51"/>
      <c r="H375" s="51"/>
      <c r="I375" s="51"/>
      <c r="J375" s="221"/>
      <c r="K375" s="196"/>
      <c r="L375" s="90"/>
    </row>
    <row r="376" spans="1:12" ht="15.75" customHeight="1" x14ac:dyDescent="0.25">
      <c r="A376" s="179"/>
      <c r="B376" s="201"/>
      <c r="C376" s="183"/>
      <c r="D376" s="50">
        <v>2022</v>
      </c>
      <c r="E376" s="51">
        <f t="shared" si="63"/>
        <v>108833.9</v>
      </c>
      <c r="F376" s="51">
        <v>104306.4</v>
      </c>
      <c r="G376" s="51">
        <v>4346.1000000000004</v>
      </c>
      <c r="H376" s="51">
        <v>181.4</v>
      </c>
      <c r="I376" s="51">
        <v>0</v>
      </c>
      <c r="J376" s="221"/>
      <c r="K376" s="196"/>
      <c r="L376" s="90"/>
    </row>
    <row r="377" spans="1:12" ht="15.75" customHeight="1" x14ac:dyDescent="0.25">
      <c r="A377" s="179"/>
      <c r="B377" s="201"/>
      <c r="C377" s="183"/>
      <c r="D377" s="50">
        <v>2023</v>
      </c>
      <c r="E377" s="51">
        <f t="shared" si="63"/>
        <v>0</v>
      </c>
      <c r="F377" s="51"/>
      <c r="G377" s="51"/>
      <c r="H377" s="51"/>
      <c r="I377" s="51"/>
      <c r="J377" s="221"/>
      <c r="K377" s="196"/>
      <c r="L377" s="90"/>
    </row>
    <row r="378" spans="1:12" x14ac:dyDescent="0.25">
      <c r="A378" s="179"/>
      <c r="B378" s="201"/>
      <c r="C378" s="183"/>
      <c r="D378" s="50">
        <v>2024</v>
      </c>
      <c r="E378" s="51">
        <f t="shared" si="63"/>
        <v>0</v>
      </c>
      <c r="F378" s="51"/>
      <c r="G378" s="51"/>
      <c r="H378" s="51"/>
      <c r="I378" s="51"/>
      <c r="J378" s="221"/>
      <c r="K378" s="196"/>
      <c r="L378" s="90"/>
    </row>
    <row r="379" spans="1:12" x14ac:dyDescent="0.25">
      <c r="A379" s="179"/>
      <c r="B379" s="201"/>
      <c r="C379" s="183"/>
      <c r="D379" s="50">
        <v>2025</v>
      </c>
      <c r="E379" s="51">
        <f t="shared" si="63"/>
        <v>0</v>
      </c>
      <c r="F379" s="51"/>
      <c r="G379" s="51"/>
      <c r="H379" s="51"/>
      <c r="I379" s="51"/>
      <c r="J379" s="221"/>
      <c r="K379" s="196"/>
      <c r="L379" s="90"/>
    </row>
    <row r="380" spans="1:12" x14ac:dyDescent="0.25">
      <c r="A380" s="179"/>
      <c r="B380" s="201"/>
      <c r="C380" s="183"/>
      <c r="D380" s="50">
        <v>2026</v>
      </c>
      <c r="E380" s="51">
        <f t="shared" si="63"/>
        <v>0</v>
      </c>
      <c r="F380" s="51"/>
      <c r="G380" s="51"/>
      <c r="H380" s="51"/>
      <c r="I380" s="51"/>
      <c r="J380" s="221"/>
      <c r="K380" s="196"/>
      <c r="L380" s="90"/>
    </row>
    <row r="381" spans="1:12" x14ac:dyDescent="0.25">
      <c r="A381" s="179"/>
      <c r="B381" s="201"/>
      <c r="C381" s="183"/>
      <c r="D381" s="50">
        <v>2027</v>
      </c>
      <c r="E381" s="51"/>
      <c r="F381" s="51"/>
      <c r="G381" s="51"/>
      <c r="H381" s="51"/>
      <c r="I381" s="51"/>
      <c r="J381" s="221"/>
      <c r="K381" s="196"/>
      <c r="L381" s="90"/>
    </row>
    <row r="382" spans="1:12" ht="16.5" customHeight="1" x14ac:dyDescent="0.25">
      <c r="A382" s="179"/>
      <c r="B382" s="201"/>
      <c r="C382" s="183"/>
      <c r="D382" s="50">
        <v>2028</v>
      </c>
      <c r="E382" s="51"/>
      <c r="F382" s="51"/>
      <c r="G382" s="51"/>
      <c r="H382" s="51"/>
      <c r="I382" s="51"/>
      <c r="J382" s="221"/>
      <c r="K382" s="196"/>
      <c r="L382" s="90"/>
    </row>
    <row r="383" spans="1:12" x14ac:dyDescent="0.25">
      <c r="A383" s="179"/>
      <c r="B383" s="201"/>
      <c r="C383" s="183"/>
      <c r="D383" s="50" t="s">
        <v>412</v>
      </c>
      <c r="E383" s="51">
        <f t="shared" si="63"/>
        <v>0</v>
      </c>
      <c r="F383" s="51"/>
      <c r="G383" s="51"/>
      <c r="H383" s="51"/>
      <c r="I383" s="51"/>
      <c r="J383" s="221"/>
      <c r="K383" s="196"/>
      <c r="L383" s="90"/>
    </row>
    <row r="384" spans="1:12" x14ac:dyDescent="0.25">
      <c r="A384" s="179"/>
      <c r="B384" s="201"/>
      <c r="C384" s="183"/>
      <c r="D384" s="50" t="s">
        <v>27</v>
      </c>
      <c r="E384" s="51">
        <f>SUM(E373:E383)</f>
        <v>108833.9</v>
      </c>
      <c r="F384" s="51">
        <f t="shared" ref="F384:I384" si="64">SUM(F373:F383)</f>
        <v>104306.4</v>
      </c>
      <c r="G384" s="51">
        <f t="shared" si="64"/>
        <v>4346.1000000000004</v>
      </c>
      <c r="H384" s="51">
        <f t="shared" si="64"/>
        <v>181.4</v>
      </c>
      <c r="I384" s="51">
        <f t="shared" si="64"/>
        <v>0</v>
      </c>
      <c r="J384" s="221"/>
      <c r="K384" s="196"/>
      <c r="L384" s="90"/>
    </row>
    <row r="385" spans="1:12" ht="15.75" customHeight="1" x14ac:dyDescent="0.25">
      <c r="A385" s="179" t="s">
        <v>118</v>
      </c>
      <c r="B385" s="201" t="s">
        <v>281</v>
      </c>
      <c r="C385" s="183" t="s">
        <v>390</v>
      </c>
      <c r="D385" s="50">
        <v>2019</v>
      </c>
      <c r="E385" s="51">
        <f>SUM(F385:I385)</f>
        <v>0</v>
      </c>
      <c r="F385" s="51"/>
      <c r="G385" s="51"/>
      <c r="H385" s="51"/>
      <c r="I385" s="51"/>
      <c r="J385" s="221" t="s">
        <v>484</v>
      </c>
      <c r="K385" s="196" t="s">
        <v>494</v>
      </c>
      <c r="L385" s="90"/>
    </row>
    <row r="386" spans="1:12" x14ac:dyDescent="0.25">
      <c r="A386" s="179"/>
      <c r="B386" s="201"/>
      <c r="C386" s="183"/>
      <c r="D386" s="50">
        <v>2020</v>
      </c>
      <c r="E386" s="51">
        <f t="shared" ref="E386:E395" si="65">SUM(F386:I386)</f>
        <v>0</v>
      </c>
      <c r="F386" s="51"/>
      <c r="G386" s="51">
        <v>0</v>
      </c>
      <c r="H386" s="51">
        <v>0</v>
      </c>
      <c r="I386" s="51"/>
      <c r="J386" s="221"/>
      <c r="K386" s="196"/>
      <c r="L386" s="90"/>
    </row>
    <row r="387" spans="1:12" ht="15.75" customHeight="1" x14ac:dyDescent="0.25">
      <c r="A387" s="179"/>
      <c r="B387" s="201"/>
      <c r="C387" s="183"/>
      <c r="D387" s="50">
        <v>2021</v>
      </c>
      <c r="E387" s="51">
        <f t="shared" si="65"/>
        <v>20777.7</v>
      </c>
      <c r="F387" s="51"/>
      <c r="G387" s="51">
        <v>18492.2</v>
      </c>
      <c r="H387" s="51">
        <v>2285.5</v>
      </c>
      <c r="I387" s="51"/>
      <c r="J387" s="221"/>
      <c r="K387" s="196"/>
      <c r="L387" s="90"/>
    </row>
    <row r="388" spans="1:12" ht="15.75" customHeight="1" x14ac:dyDescent="0.25">
      <c r="A388" s="179"/>
      <c r="B388" s="201"/>
      <c r="C388" s="183"/>
      <c r="D388" s="50">
        <v>2022</v>
      </c>
      <c r="E388" s="51">
        <f t="shared" si="65"/>
        <v>0</v>
      </c>
      <c r="F388" s="51"/>
      <c r="G388" s="51"/>
      <c r="H388" s="51"/>
      <c r="I388" s="51"/>
      <c r="J388" s="221"/>
      <c r="K388" s="196"/>
      <c r="L388" s="90"/>
    </row>
    <row r="389" spans="1:12" ht="15.75" customHeight="1" x14ac:dyDescent="0.25">
      <c r="A389" s="179"/>
      <c r="B389" s="201"/>
      <c r="C389" s="183"/>
      <c r="D389" s="50">
        <v>2023</v>
      </c>
      <c r="E389" s="51">
        <f t="shared" si="65"/>
        <v>0</v>
      </c>
      <c r="F389" s="51"/>
      <c r="G389" s="51"/>
      <c r="H389" s="51"/>
      <c r="I389" s="51"/>
      <c r="J389" s="221"/>
      <c r="K389" s="196"/>
      <c r="L389" s="90"/>
    </row>
    <row r="390" spans="1:12" x14ac:dyDescent="0.25">
      <c r="A390" s="179"/>
      <c r="B390" s="201"/>
      <c r="C390" s="183"/>
      <c r="D390" s="50">
        <v>2024</v>
      </c>
      <c r="E390" s="51">
        <f t="shared" si="65"/>
        <v>0</v>
      </c>
      <c r="F390" s="51"/>
      <c r="G390" s="51"/>
      <c r="H390" s="51"/>
      <c r="I390" s="51"/>
      <c r="J390" s="221"/>
      <c r="K390" s="196"/>
      <c r="L390" s="90"/>
    </row>
    <row r="391" spans="1:12" x14ac:dyDescent="0.25">
      <c r="A391" s="179"/>
      <c r="B391" s="201"/>
      <c r="C391" s="183"/>
      <c r="D391" s="50">
        <v>2025</v>
      </c>
      <c r="E391" s="51">
        <f t="shared" si="65"/>
        <v>0</v>
      </c>
      <c r="F391" s="51"/>
      <c r="G391" s="51"/>
      <c r="H391" s="51"/>
      <c r="I391" s="51"/>
      <c r="J391" s="221"/>
      <c r="K391" s="196"/>
      <c r="L391" s="90"/>
    </row>
    <row r="392" spans="1:12" x14ac:dyDescent="0.25">
      <c r="A392" s="179"/>
      <c r="B392" s="201"/>
      <c r="C392" s="183"/>
      <c r="D392" s="50">
        <v>2026</v>
      </c>
      <c r="E392" s="51">
        <f t="shared" si="65"/>
        <v>0</v>
      </c>
      <c r="F392" s="51"/>
      <c r="G392" s="51"/>
      <c r="H392" s="51"/>
      <c r="I392" s="51"/>
      <c r="J392" s="221"/>
      <c r="K392" s="196"/>
      <c r="L392" s="90"/>
    </row>
    <row r="393" spans="1:12" ht="15.75" customHeight="1" x14ac:dyDescent="0.25">
      <c r="A393" s="179"/>
      <c r="B393" s="201"/>
      <c r="C393" s="183"/>
      <c r="D393" s="50">
        <v>2027</v>
      </c>
      <c r="E393" s="51"/>
      <c r="F393" s="51"/>
      <c r="G393" s="51"/>
      <c r="H393" s="51"/>
      <c r="I393" s="51"/>
      <c r="J393" s="221"/>
      <c r="K393" s="196"/>
      <c r="L393" s="90"/>
    </row>
    <row r="394" spans="1:12" ht="16.5" customHeight="1" x14ac:dyDescent="0.25">
      <c r="A394" s="179"/>
      <c r="B394" s="201"/>
      <c r="C394" s="183"/>
      <c r="D394" s="50">
        <v>2028</v>
      </c>
      <c r="E394" s="51"/>
      <c r="F394" s="51"/>
      <c r="G394" s="51"/>
      <c r="H394" s="51"/>
      <c r="I394" s="51"/>
      <c r="J394" s="221"/>
      <c r="K394" s="196"/>
      <c r="L394" s="90"/>
    </row>
    <row r="395" spans="1:12" x14ac:dyDescent="0.25">
      <c r="A395" s="179"/>
      <c r="B395" s="201"/>
      <c r="C395" s="183"/>
      <c r="D395" s="50" t="s">
        <v>412</v>
      </c>
      <c r="E395" s="51">
        <f t="shared" si="65"/>
        <v>0</v>
      </c>
      <c r="F395" s="51"/>
      <c r="G395" s="51"/>
      <c r="H395" s="51"/>
      <c r="I395" s="51"/>
      <c r="J395" s="221"/>
      <c r="K395" s="196"/>
      <c r="L395" s="90"/>
    </row>
    <row r="396" spans="1:12" x14ac:dyDescent="0.25">
      <c r="A396" s="179"/>
      <c r="B396" s="201"/>
      <c r="C396" s="183"/>
      <c r="D396" s="50" t="s">
        <v>27</v>
      </c>
      <c r="E396" s="51">
        <f>SUM(E385:E395)</f>
        <v>20777.7</v>
      </c>
      <c r="F396" s="51">
        <f t="shared" ref="F396:I396" si="66">SUM(F385:F395)</f>
        <v>0</v>
      </c>
      <c r="G396" s="51">
        <f t="shared" si="66"/>
        <v>18492.2</v>
      </c>
      <c r="H396" s="51">
        <f t="shared" si="66"/>
        <v>2285.5</v>
      </c>
      <c r="I396" s="51">
        <f t="shared" si="66"/>
        <v>0</v>
      </c>
      <c r="J396" s="221" t="s">
        <v>484</v>
      </c>
      <c r="K396" s="196">
        <v>1</v>
      </c>
      <c r="L396" s="90"/>
    </row>
    <row r="397" spans="1:12" ht="15" customHeight="1" x14ac:dyDescent="0.25">
      <c r="A397" s="179" t="s">
        <v>448</v>
      </c>
      <c r="B397" s="201" t="s">
        <v>219</v>
      </c>
      <c r="C397" s="183" t="s">
        <v>390</v>
      </c>
      <c r="D397" s="50">
        <v>2019</v>
      </c>
      <c r="E397" s="51">
        <f>SUM(F397:I397)</f>
        <v>0</v>
      </c>
      <c r="F397" s="51"/>
      <c r="G397" s="51"/>
      <c r="H397" s="51">
        <v>0</v>
      </c>
      <c r="I397" s="51"/>
      <c r="J397" s="221" t="s">
        <v>484</v>
      </c>
      <c r="K397" s="196" t="s">
        <v>494</v>
      </c>
      <c r="L397" s="90"/>
    </row>
    <row r="398" spans="1:12" ht="15" customHeight="1" x14ac:dyDescent="0.25">
      <c r="A398" s="179"/>
      <c r="B398" s="201"/>
      <c r="C398" s="183"/>
      <c r="D398" s="50">
        <v>2020</v>
      </c>
      <c r="E398" s="51">
        <f t="shared" ref="E398:E407" si="67">SUM(F398:I398)</f>
        <v>0</v>
      </c>
      <c r="F398" s="51"/>
      <c r="G398" s="51"/>
      <c r="H398" s="51">
        <v>0</v>
      </c>
      <c r="I398" s="51"/>
      <c r="J398" s="221"/>
      <c r="K398" s="196"/>
      <c r="L398" s="90"/>
    </row>
    <row r="399" spans="1:12" x14ac:dyDescent="0.25">
      <c r="A399" s="179"/>
      <c r="B399" s="201"/>
      <c r="C399" s="183"/>
      <c r="D399" s="50">
        <v>2021</v>
      </c>
      <c r="E399" s="51">
        <f t="shared" si="67"/>
        <v>0</v>
      </c>
      <c r="F399" s="51"/>
      <c r="G399" s="51"/>
      <c r="H399" s="51">
        <v>0</v>
      </c>
      <c r="I399" s="51"/>
      <c r="J399" s="221"/>
      <c r="K399" s="196"/>
      <c r="L399" s="90"/>
    </row>
    <row r="400" spans="1:12" ht="15.75" customHeight="1" x14ac:dyDescent="0.25">
      <c r="A400" s="179"/>
      <c r="B400" s="201"/>
      <c r="C400" s="183"/>
      <c r="D400" s="50">
        <v>2022</v>
      </c>
      <c r="E400" s="51">
        <f t="shared" si="67"/>
        <v>0</v>
      </c>
      <c r="F400" s="51"/>
      <c r="G400" s="51"/>
      <c r="H400" s="51">
        <v>0</v>
      </c>
      <c r="I400" s="51"/>
      <c r="J400" s="221"/>
      <c r="K400" s="196"/>
      <c r="L400" s="90"/>
    </row>
    <row r="401" spans="1:12" x14ac:dyDescent="0.25">
      <c r="A401" s="179"/>
      <c r="B401" s="201"/>
      <c r="C401" s="183"/>
      <c r="D401" s="50">
        <v>2023</v>
      </c>
      <c r="E401" s="51">
        <f t="shared" si="67"/>
        <v>0</v>
      </c>
      <c r="F401" s="51"/>
      <c r="G401" s="51"/>
      <c r="H401" s="51"/>
      <c r="I401" s="51"/>
      <c r="J401" s="221"/>
      <c r="K401" s="196"/>
      <c r="L401" s="90"/>
    </row>
    <row r="402" spans="1:12" x14ac:dyDescent="0.25">
      <c r="A402" s="179"/>
      <c r="B402" s="201"/>
      <c r="C402" s="183"/>
      <c r="D402" s="50">
        <v>2024</v>
      </c>
      <c r="E402" s="51">
        <f t="shared" si="67"/>
        <v>41485.199999999997</v>
      </c>
      <c r="F402" s="51"/>
      <c r="G402" s="51">
        <v>36507</v>
      </c>
      <c r="H402" s="51">
        <v>4978.2</v>
      </c>
      <c r="I402" s="51"/>
      <c r="J402" s="221"/>
      <c r="K402" s="196"/>
      <c r="L402" s="90"/>
    </row>
    <row r="403" spans="1:12" x14ac:dyDescent="0.25">
      <c r="A403" s="179"/>
      <c r="B403" s="201"/>
      <c r="C403" s="183"/>
      <c r="D403" s="50">
        <v>2025</v>
      </c>
      <c r="E403" s="51">
        <f t="shared" si="67"/>
        <v>149835.29915000001</v>
      </c>
      <c r="F403" s="51"/>
      <c r="G403" s="51">
        <f>127872.9+0.1</f>
        <v>127873</v>
      </c>
      <c r="H403" s="51">
        <f>20816.5+295.46288+5392.51627-3000-500-400-526-116.2+0.02</f>
        <v>21962.299149999999</v>
      </c>
      <c r="I403" s="51"/>
      <c r="J403" s="221"/>
      <c r="K403" s="196"/>
      <c r="L403" s="90"/>
    </row>
    <row r="404" spans="1:12" ht="16.5" customHeight="1" x14ac:dyDescent="0.25">
      <c r="A404" s="179"/>
      <c r="B404" s="201"/>
      <c r="C404" s="183"/>
      <c r="D404" s="50">
        <v>2026</v>
      </c>
      <c r="E404" s="51">
        <f t="shared" si="67"/>
        <v>0</v>
      </c>
      <c r="F404" s="51"/>
      <c r="G404" s="51"/>
      <c r="H404" s="51"/>
      <c r="I404" s="51"/>
      <c r="J404" s="221"/>
      <c r="K404" s="196"/>
      <c r="L404" s="90"/>
    </row>
    <row r="405" spans="1:12" x14ac:dyDescent="0.25">
      <c r="A405" s="179"/>
      <c r="B405" s="201"/>
      <c r="C405" s="183"/>
      <c r="D405" s="50">
        <v>2027</v>
      </c>
      <c r="E405" s="51"/>
      <c r="F405" s="51"/>
      <c r="G405" s="51"/>
      <c r="H405" s="51"/>
      <c r="I405" s="51"/>
      <c r="J405" s="221"/>
      <c r="K405" s="196"/>
      <c r="L405" s="90"/>
    </row>
    <row r="406" spans="1:12" x14ac:dyDescent="0.25">
      <c r="A406" s="179"/>
      <c r="B406" s="201"/>
      <c r="C406" s="183"/>
      <c r="D406" s="50">
        <v>2028</v>
      </c>
      <c r="E406" s="51"/>
      <c r="F406" s="51"/>
      <c r="G406" s="51"/>
      <c r="H406" s="51"/>
      <c r="I406" s="51"/>
      <c r="J406" s="221"/>
      <c r="K406" s="196"/>
      <c r="L406" s="90"/>
    </row>
    <row r="407" spans="1:12" x14ac:dyDescent="0.25">
      <c r="A407" s="179"/>
      <c r="B407" s="201"/>
      <c r="C407" s="183"/>
      <c r="D407" s="50" t="s">
        <v>412</v>
      </c>
      <c r="E407" s="51">
        <f t="shared" si="67"/>
        <v>0</v>
      </c>
      <c r="F407" s="51"/>
      <c r="G407" s="51"/>
      <c r="H407" s="51"/>
      <c r="I407" s="51"/>
      <c r="J407" s="221"/>
      <c r="K407" s="196"/>
      <c r="L407" s="90"/>
    </row>
    <row r="408" spans="1:12" x14ac:dyDescent="0.25">
      <c r="A408" s="179"/>
      <c r="B408" s="201"/>
      <c r="C408" s="183"/>
      <c r="D408" s="50" t="s">
        <v>27</v>
      </c>
      <c r="E408" s="51">
        <f>SUM(E397:E407)</f>
        <v>191320.49914999999</v>
      </c>
      <c r="F408" s="51">
        <f t="shared" ref="F408:I408" si="68">SUM(F397:F407)</f>
        <v>0</v>
      </c>
      <c r="G408" s="51">
        <f t="shared" si="68"/>
        <v>164380</v>
      </c>
      <c r="H408" s="51">
        <f t="shared" si="68"/>
        <v>26940.49915</v>
      </c>
      <c r="I408" s="51">
        <f t="shared" si="68"/>
        <v>0</v>
      </c>
      <c r="J408" s="221" t="s">
        <v>484</v>
      </c>
      <c r="K408" s="196"/>
      <c r="L408" s="90"/>
    </row>
    <row r="409" spans="1:12" ht="15.75" customHeight="1" x14ac:dyDescent="0.25">
      <c r="A409" s="179" t="s">
        <v>120</v>
      </c>
      <c r="B409" s="201" t="s">
        <v>312</v>
      </c>
      <c r="C409" s="183" t="s">
        <v>240</v>
      </c>
      <c r="D409" s="50">
        <v>2019</v>
      </c>
      <c r="E409" s="51">
        <f>SUM(F409:I409)</f>
        <v>0</v>
      </c>
      <c r="F409" s="51"/>
      <c r="G409" s="51"/>
      <c r="H409" s="51"/>
      <c r="I409" s="51"/>
      <c r="J409" s="221" t="s">
        <v>491</v>
      </c>
      <c r="K409" s="196" t="s">
        <v>492</v>
      </c>
      <c r="L409" s="90"/>
    </row>
    <row r="410" spans="1:12" ht="15.75" customHeight="1" x14ac:dyDescent="0.25">
      <c r="A410" s="179"/>
      <c r="B410" s="201"/>
      <c r="C410" s="183"/>
      <c r="D410" s="50">
        <v>2020</v>
      </c>
      <c r="E410" s="51">
        <f t="shared" ref="E410:E419" si="69">SUM(F410:I410)</f>
        <v>9757.7000000000007</v>
      </c>
      <c r="F410" s="51"/>
      <c r="G410" s="51">
        <v>8099</v>
      </c>
      <c r="H410" s="51">
        <v>1658.7</v>
      </c>
      <c r="I410" s="51"/>
      <c r="J410" s="221"/>
      <c r="K410" s="196"/>
      <c r="L410" s="90"/>
    </row>
    <row r="411" spans="1:12" ht="15.75" customHeight="1" x14ac:dyDescent="0.25">
      <c r="A411" s="179"/>
      <c r="B411" s="201"/>
      <c r="C411" s="183"/>
      <c r="D411" s="50">
        <v>2021</v>
      </c>
      <c r="E411" s="51">
        <f t="shared" si="69"/>
        <v>9100</v>
      </c>
      <c r="F411" s="51"/>
      <c r="G411" s="51">
        <v>8099</v>
      </c>
      <c r="H411" s="51">
        <v>1001</v>
      </c>
      <c r="I411" s="51"/>
      <c r="J411" s="221"/>
      <c r="K411" s="196"/>
      <c r="L411" s="90"/>
    </row>
    <row r="412" spans="1:12" x14ac:dyDescent="0.25">
      <c r="A412" s="179"/>
      <c r="B412" s="201"/>
      <c r="C412" s="183"/>
      <c r="D412" s="50">
        <v>2022</v>
      </c>
      <c r="E412" s="51">
        <f t="shared" si="69"/>
        <v>9100</v>
      </c>
      <c r="F412" s="51"/>
      <c r="G412" s="51">
        <v>8099</v>
      </c>
      <c r="H412" s="51">
        <v>1001</v>
      </c>
      <c r="I412" s="51"/>
      <c r="J412" s="221"/>
      <c r="K412" s="196"/>
      <c r="L412" s="90"/>
    </row>
    <row r="413" spans="1:12" x14ac:dyDescent="0.25">
      <c r="A413" s="179"/>
      <c r="B413" s="201"/>
      <c r="C413" s="183"/>
      <c r="D413" s="50">
        <v>2023</v>
      </c>
      <c r="E413" s="51">
        <f t="shared" si="69"/>
        <v>0</v>
      </c>
      <c r="F413" s="51"/>
      <c r="G413" s="51"/>
      <c r="H413" s="51"/>
      <c r="I413" s="51"/>
      <c r="J413" s="221"/>
      <c r="K413" s="196"/>
      <c r="L413" s="90"/>
    </row>
    <row r="414" spans="1:12" x14ac:dyDescent="0.25">
      <c r="A414" s="179"/>
      <c r="B414" s="201"/>
      <c r="C414" s="183"/>
      <c r="D414" s="50">
        <v>2024</v>
      </c>
      <c r="E414" s="51">
        <f t="shared" si="69"/>
        <v>0</v>
      </c>
      <c r="F414" s="51"/>
      <c r="G414" s="51"/>
      <c r="H414" s="51"/>
      <c r="I414" s="51"/>
      <c r="J414" s="221"/>
      <c r="K414" s="196"/>
      <c r="L414" s="90"/>
    </row>
    <row r="415" spans="1:12" ht="16.5" customHeight="1" x14ac:dyDescent="0.25">
      <c r="A415" s="179"/>
      <c r="B415" s="201"/>
      <c r="C415" s="183"/>
      <c r="D415" s="50">
        <v>2025</v>
      </c>
      <c r="E415" s="51">
        <f t="shared" si="69"/>
        <v>0</v>
      </c>
      <c r="F415" s="51"/>
      <c r="G415" s="51"/>
      <c r="H415" s="51"/>
      <c r="I415" s="51"/>
      <c r="J415" s="221"/>
      <c r="K415" s="196"/>
      <c r="L415" s="90"/>
    </row>
    <row r="416" spans="1:12" x14ac:dyDescent="0.25">
      <c r="A416" s="179"/>
      <c r="B416" s="201"/>
      <c r="C416" s="183"/>
      <c r="D416" s="50">
        <v>2026</v>
      </c>
      <c r="E416" s="51">
        <f t="shared" si="69"/>
        <v>0</v>
      </c>
      <c r="F416" s="51"/>
      <c r="G416" s="51"/>
      <c r="H416" s="51"/>
      <c r="I416" s="51"/>
      <c r="J416" s="221"/>
      <c r="K416" s="196"/>
      <c r="L416" s="90"/>
    </row>
    <row r="417" spans="1:12" x14ac:dyDescent="0.25">
      <c r="A417" s="179"/>
      <c r="B417" s="201"/>
      <c r="C417" s="183"/>
      <c r="D417" s="50">
        <v>2027</v>
      </c>
      <c r="E417" s="51"/>
      <c r="F417" s="51"/>
      <c r="G417" s="51"/>
      <c r="H417" s="51"/>
      <c r="I417" s="51"/>
      <c r="J417" s="221"/>
      <c r="K417" s="196"/>
      <c r="L417" s="90"/>
    </row>
    <row r="418" spans="1:12" x14ac:dyDescent="0.25">
      <c r="A418" s="179"/>
      <c r="B418" s="201"/>
      <c r="C418" s="183"/>
      <c r="D418" s="50">
        <v>2028</v>
      </c>
      <c r="E418" s="51"/>
      <c r="F418" s="51"/>
      <c r="G418" s="51"/>
      <c r="H418" s="51"/>
      <c r="I418" s="51"/>
      <c r="J418" s="221"/>
      <c r="K418" s="196"/>
      <c r="L418" s="90"/>
    </row>
    <row r="419" spans="1:12" x14ac:dyDescent="0.25">
      <c r="A419" s="179"/>
      <c r="B419" s="201"/>
      <c r="C419" s="183"/>
      <c r="D419" s="50" t="s">
        <v>412</v>
      </c>
      <c r="E419" s="51">
        <f t="shared" si="69"/>
        <v>0</v>
      </c>
      <c r="F419" s="51"/>
      <c r="G419" s="51"/>
      <c r="H419" s="51"/>
      <c r="I419" s="51"/>
      <c r="J419" s="221"/>
      <c r="K419" s="196"/>
      <c r="L419" s="90"/>
    </row>
    <row r="420" spans="1:12" ht="15.75" customHeight="1" x14ac:dyDescent="0.25">
      <c r="A420" s="179"/>
      <c r="B420" s="201"/>
      <c r="C420" s="183"/>
      <c r="D420" s="50" t="s">
        <v>27</v>
      </c>
      <c r="E420" s="51">
        <f>SUM(E409:E419)</f>
        <v>27957.7</v>
      </c>
      <c r="F420" s="51">
        <f t="shared" ref="F420:I420" si="70">SUM(F409:F419)</f>
        <v>0</v>
      </c>
      <c r="G420" s="51">
        <f t="shared" si="70"/>
        <v>24297</v>
      </c>
      <c r="H420" s="51">
        <f t="shared" si="70"/>
        <v>3660.7</v>
      </c>
      <c r="I420" s="51">
        <f t="shared" si="70"/>
        <v>0</v>
      </c>
      <c r="J420" s="221"/>
      <c r="K420" s="196"/>
      <c r="L420" s="90"/>
    </row>
    <row r="421" spans="1:12" ht="15.75" customHeight="1" x14ac:dyDescent="0.25">
      <c r="A421" s="179" t="s">
        <v>121</v>
      </c>
      <c r="B421" s="201" t="s">
        <v>332</v>
      </c>
      <c r="C421" s="183" t="s">
        <v>240</v>
      </c>
      <c r="D421" s="50">
        <v>2019</v>
      </c>
      <c r="E421" s="51">
        <f>SUM(F421:I421)</f>
        <v>0</v>
      </c>
      <c r="F421" s="51"/>
      <c r="G421" s="51"/>
      <c r="H421" s="51"/>
      <c r="I421" s="51"/>
      <c r="J421" s="221" t="s">
        <v>511</v>
      </c>
      <c r="K421" s="196" t="s">
        <v>492</v>
      </c>
      <c r="L421" s="90"/>
    </row>
    <row r="422" spans="1:12" ht="15.75" customHeight="1" x14ac:dyDescent="0.25">
      <c r="A422" s="179"/>
      <c r="B422" s="201"/>
      <c r="C422" s="183"/>
      <c r="D422" s="50">
        <v>2020</v>
      </c>
      <c r="E422" s="51">
        <f t="shared" ref="E422:E431" si="71">SUM(F422:I422)</f>
        <v>131.1</v>
      </c>
      <c r="F422" s="51"/>
      <c r="G422" s="51">
        <v>0</v>
      </c>
      <c r="H422" s="51">
        <v>131.1</v>
      </c>
      <c r="I422" s="51"/>
      <c r="J422" s="221"/>
      <c r="K422" s="196"/>
      <c r="L422" s="90"/>
    </row>
    <row r="423" spans="1:12" x14ac:dyDescent="0.25">
      <c r="A423" s="179"/>
      <c r="B423" s="201"/>
      <c r="C423" s="183"/>
      <c r="D423" s="50">
        <v>2021</v>
      </c>
      <c r="E423" s="51">
        <f t="shared" si="71"/>
        <v>0</v>
      </c>
      <c r="F423" s="51"/>
      <c r="G423" s="51"/>
      <c r="H423" s="51"/>
      <c r="I423" s="51"/>
      <c r="J423" s="221"/>
      <c r="K423" s="196"/>
      <c r="L423" s="90"/>
    </row>
    <row r="424" spans="1:12" x14ac:dyDescent="0.25">
      <c r="A424" s="179"/>
      <c r="B424" s="201"/>
      <c r="C424" s="183"/>
      <c r="D424" s="50">
        <v>2022</v>
      </c>
      <c r="E424" s="51">
        <f t="shared" si="71"/>
        <v>0</v>
      </c>
      <c r="F424" s="51"/>
      <c r="G424" s="51"/>
      <c r="H424" s="51"/>
      <c r="I424" s="51"/>
      <c r="J424" s="221"/>
      <c r="K424" s="196"/>
      <c r="L424" s="90"/>
    </row>
    <row r="425" spans="1:12" x14ac:dyDescent="0.25">
      <c r="A425" s="179"/>
      <c r="B425" s="201"/>
      <c r="C425" s="183"/>
      <c r="D425" s="50">
        <v>2023</v>
      </c>
      <c r="E425" s="51">
        <f t="shared" si="71"/>
        <v>0</v>
      </c>
      <c r="F425" s="51"/>
      <c r="G425" s="51"/>
      <c r="H425" s="51"/>
      <c r="I425" s="51"/>
      <c r="J425" s="221"/>
      <c r="K425" s="196"/>
      <c r="L425" s="90"/>
    </row>
    <row r="426" spans="1:12" ht="16.5" customHeight="1" x14ac:dyDescent="0.25">
      <c r="A426" s="179"/>
      <c r="B426" s="201"/>
      <c r="C426" s="183"/>
      <c r="D426" s="50">
        <v>2024</v>
      </c>
      <c r="E426" s="51">
        <f t="shared" si="71"/>
        <v>0</v>
      </c>
      <c r="F426" s="51"/>
      <c r="G426" s="51"/>
      <c r="H426" s="51"/>
      <c r="I426" s="51"/>
      <c r="J426" s="221"/>
      <c r="K426" s="196"/>
      <c r="L426" s="90"/>
    </row>
    <row r="427" spans="1:12" x14ac:dyDescent="0.25">
      <c r="A427" s="179"/>
      <c r="B427" s="201"/>
      <c r="C427" s="183"/>
      <c r="D427" s="50">
        <v>2025</v>
      </c>
      <c r="E427" s="51">
        <f t="shared" si="71"/>
        <v>0</v>
      </c>
      <c r="F427" s="51"/>
      <c r="G427" s="51"/>
      <c r="H427" s="51"/>
      <c r="I427" s="51"/>
      <c r="J427" s="221"/>
      <c r="K427" s="196"/>
      <c r="L427" s="90"/>
    </row>
    <row r="428" spans="1:12" x14ac:dyDescent="0.25">
      <c r="A428" s="179"/>
      <c r="B428" s="201"/>
      <c r="C428" s="183"/>
      <c r="D428" s="50">
        <v>2026</v>
      </c>
      <c r="E428" s="51">
        <f t="shared" si="71"/>
        <v>0</v>
      </c>
      <c r="F428" s="51"/>
      <c r="G428" s="51"/>
      <c r="H428" s="51"/>
      <c r="I428" s="51"/>
      <c r="J428" s="221"/>
      <c r="K428" s="196"/>
      <c r="L428" s="90"/>
    </row>
    <row r="429" spans="1:12" x14ac:dyDescent="0.25">
      <c r="A429" s="179"/>
      <c r="B429" s="201"/>
      <c r="C429" s="183"/>
      <c r="D429" s="50">
        <v>2027</v>
      </c>
      <c r="E429" s="51"/>
      <c r="F429" s="51"/>
      <c r="G429" s="51"/>
      <c r="H429" s="51"/>
      <c r="I429" s="51"/>
      <c r="J429" s="221"/>
      <c r="K429" s="196"/>
      <c r="L429" s="90"/>
    </row>
    <row r="430" spans="1:12" x14ac:dyDescent="0.25">
      <c r="A430" s="179"/>
      <c r="B430" s="201"/>
      <c r="C430" s="183"/>
      <c r="D430" s="50">
        <v>2028</v>
      </c>
      <c r="E430" s="51"/>
      <c r="F430" s="51"/>
      <c r="G430" s="51"/>
      <c r="H430" s="51"/>
      <c r="I430" s="51"/>
      <c r="J430" s="221"/>
      <c r="K430" s="196"/>
      <c r="L430" s="90"/>
    </row>
    <row r="431" spans="1:12" ht="15.75" customHeight="1" x14ac:dyDescent="0.25">
      <c r="A431" s="179"/>
      <c r="B431" s="201"/>
      <c r="C431" s="183"/>
      <c r="D431" s="50" t="s">
        <v>412</v>
      </c>
      <c r="E431" s="51">
        <f t="shared" si="71"/>
        <v>0</v>
      </c>
      <c r="F431" s="51"/>
      <c r="G431" s="51"/>
      <c r="H431" s="51"/>
      <c r="I431" s="51"/>
      <c r="J431" s="221"/>
      <c r="K431" s="196"/>
      <c r="L431" s="90"/>
    </row>
    <row r="432" spans="1:12" ht="15.75" customHeight="1" x14ac:dyDescent="0.25">
      <c r="A432" s="179"/>
      <c r="B432" s="201"/>
      <c r="C432" s="183"/>
      <c r="D432" s="50" t="s">
        <v>27</v>
      </c>
      <c r="E432" s="51">
        <f>SUM(E421:E431)</f>
        <v>131.1</v>
      </c>
      <c r="F432" s="51">
        <f t="shared" ref="F432:I432" si="72">SUM(F421:F431)</f>
        <v>0</v>
      </c>
      <c r="G432" s="51">
        <f t="shared" si="72"/>
        <v>0</v>
      </c>
      <c r="H432" s="51">
        <f t="shared" si="72"/>
        <v>131.1</v>
      </c>
      <c r="I432" s="51">
        <f t="shared" si="72"/>
        <v>0</v>
      </c>
      <c r="J432" s="221"/>
      <c r="K432" s="196"/>
      <c r="L432" s="90"/>
    </row>
    <row r="433" spans="1:14" ht="15.75" customHeight="1" x14ac:dyDescent="0.25">
      <c r="A433" s="179" t="s">
        <v>122</v>
      </c>
      <c r="B433" s="201" t="s">
        <v>333</v>
      </c>
      <c r="C433" s="183" t="s">
        <v>390</v>
      </c>
      <c r="D433" s="50">
        <v>2019</v>
      </c>
      <c r="E433" s="51">
        <f>SUM(F433:I433)</f>
        <v>0</v>
      </c>
      <c r="F433" s="51"/>
      <c r="G433" s="51"/>
      <c r="H433" s="51">
        <v>0</v>
      </c>
      <c r="I433" s="51"/>
      <c r="J433" s="221" t="s">
        <v>510</v>
      </c>
      <c r="K433" s="196" t="s">
        <v>492</v>
      </c>
      <c r="L433" s="90"/>
    </row>
    <row r="434" spans="1:14" x14ac:dyDescent="0.25">
      <c r="A434" s="179"/>
      <c r="B434" s="201"/>
      <c r="C434" s="183"/>
      <c r="D434" s="50">
        <v>2020</v>
      </c>
      <c r="E434" s="51">
        <f t="shared" ref="E434:E443" si="73">SUM(F434:I434)</f>
        <v>0</v>
      </c>
      <c r="F434" s="51"/>
      <c r="G434" s="51"/>
      <c r="H434" s="51">
        <v>0</v>
      </c>
      <c r="I434" s="51"/>
      <c r="J434" s="221"/>
      <c r="K434" s="196"/>
      <c r="L434" s="90"/>
    </row>
    <row r="435" spans="1:14" x14ac:dyDescent="0.25">
      <c r="A435" s="179"/>
      <c r="B435" s="201"/>
      <c r="C435" s="183"/>
      <c r="D435" s="50">
        <v>2021</v>
      </c>
      <c r="E435" s="51">
        <f t="shared" si="73"/>
        <v>335</v>
      </c>
      <c r="F435" s="51"/>
      <c r="G435" s="51"/>
      <c r="H435" s="51">
        <v>335</v>
      </c>
      <c r="I435" s="51"/>
      <c r="J435" s="221"/>
      <c r="K435" s="196"/>
      <c r="L435" s="90"/>
    </row>
    <row r="436" spans="1:14" x14ac:dyDescent="0.25">
      <c r="A436" s="179"/>
      <c r="B436" s="201"/>
      <c r="C436" s="183"/>
      <c r="D436" s="50">
        <v>2022</v>
      </c>
      <c r="E436" s="51">
        <f t="shared" si="73"/>
        <v>0</v>
      </c>
      <c r="F436" s="51"/>
      <c r="G436" s="51"/>
      <c r="H436" s="51"/>
      <c r="I436" s="51"/>
      <c r="J436" s="221"/>
      <c r="K436" s="196"/>
      <c r="L436" s="90"/>
    </row>
    <row r="437" spans="1:14" ht="16.5" customHeight="1" x14ac:dyDescent="0.25">
      <c r="A437" s="179"/>
      <c r="B437" s="201"/>
      <c r="C437" s="183"/>
      <c r="D437" s="50">
        <v>2023</v>
      </c>
      <c r="E437" s="51">
        <f t="shared" si="73"/>
        <v>0</v>
      </c>
      <c r="F437" s="51"/>
      <c r="G437" s="51"/>
      <c r="H437" s="51"/>
      <c r="I437" s="51"/>
      <c r="J437" s="221"/>
      <c r="K437" s="196"/>
      <c r="L437" s="90"/>
    </row>
    <row r="438" spans="1:14" x14ac:dyDescent="0.25">
      <c r="A438" s="179"/>
      <c r="B438" s="201"/>
      <c r="C438" s="183"/>
      <c r="D438" s="50">
        <v>2024</v>
      </c>
      <c r="E438" s="51">
        <f t="shared" si="73"/>
        <v>0</v>
      </c>
      <c r="F438" s="51"/>
      <c r="G438" s="51"/>
      <c r="H438" s="51"/>
      <c r="I438" s="51"/>
      <c r="J438" s="221"/>
      <c r="K438" s="196"/>
      <c r="L438" s="90"/>
    </row>
    <row r="439" spans="1:14" x14ac:dyDescent="0.25">
      <c r="A439" s="179"/>
      <c r="B439" s="201"/>
      <c r="C439" s="183"/>
      <c r="D439" s="50">
        <v>2025</v>
      </c>
      <c r="E439" s="51">
        <f t="shared" si="73"/>
        <v>0</v>
      </c>
      <c r="F439" s="51"/>
      <c r="G439" s="51"/>
      <c r="H439" s="51"/>
      <c r="I439" s="51"/>
      <c r="J439" s="221"/>
      <c r="K439" s="196"/>
      <c r="L439" s="90"/>
    </row>
    <row r="440" spans="1:14" ht="15.75" customHeight="1" x14ac:dyDescent="0.25">
      <c r="A440" s="179"/>
      <c r="B440" s="201"/>
      <c r="C440" s="183"/>
      <c r="D440" s="50">
        <v>2026</v>
      </c>
      <c r="E440" s="51">
        <f t="shared" si="73"/>
        <v>0</v>
      </c>
      <c r="F440" s="51"/>
      <c r="G440" s="51"/>
      <c r="H440" s="51"/>
      <c r="I440" s="51"/>
      <c r="J440" s="221"/>
      <c r="K440" s="196"/>
      <c r="L440" s="90"/>
    </row>
    <row r="441" spans="1:14" ht="15.75" customHeight="1" x14ac:dyDescent="0.25">
      <c r="A441" s="179"/>
      <c r="B441" s="201"/>
      <c r="C441" s="183"/>
      <c r="D441" s="50">
        <v>2027</v>
      </c>
      <c r="E441" s="51"/>
      <c r="F441" s="51"/>
      <c r="G441" s="51"/>
      <c r="H441" s="51"/>
      <c r="I441" s="51"/>
      <c r="J441" s="221"/>
      <c r="K441" s="196"/>
      <c r="L441" s="90"/>
    </row>
    <row r="442" spans="1:14" x14ac:dyDescent="0.25">
      <c r="A442" s="179"/>
      <c r="B442" s="201"/>
      <c r="C442" s="183"/>
      <c r="D442" s="50">
        <v>2028</v>
      </c>
      <c r="E442" s="51"/>
      <c r="F442" s="51"/>
      <c r="G442" s="51"/>
      <c r="H442" s="51"/>
      <c r="I442" s="51"/>
      <c r="J442" s="221"/>
      <c r="K442" s="196"/>
      <c r="L442" s="90"/>
    </row>
    <row r="443" spans="1:14" ht="15.75" customHeight="1" x14ac:dyDescent="0.25">
      <c r="A443" s="179"/>
      <c r="B443" s="201"/>
      <c r="C443" s="183"/>
      <c r="D443" s="50" t="s">
        <v>412</v>
      </c>
      <c r="E443" s="51">
        <f t="shared" si="73"/>
        <v>0</v>
      </c>
      <c r="F443" s="51"/>
      <c r="G443" s="51"/>
      <c r="H443" s="51"/>
      <c r="I443" s="51"/>
      <c r="J443" s="221"/>
      <c r="K443" s="196"/>
      <c r="L443" s="90"/>
      <c r="M443" s="48"/>
      <c r="N443" s="48"/>
    </row>
    <row r="444" spans="1:14" x14ac:dyDescent="0.25">
      <c r="A444" s="179"/>
      <c r="B444" s="201"/>
      <c r="C444" s="183"/>
      <c r="D444" s="50" t="s">
        <v>27</v>
      </c>
      <c r="E444" s="51">
        <f>SUM(E433:E443)</f>
        <v>335</v>
      </c>
      <c r="F444" s="51">
        <f t="shared" ref="F444:I444" si="74">SUM(F433:F443)</f>
        <v>0</v>
      </c>
      <c r="G444" s="51">
        <f t="shared" si="74"/>
        <v>0</v>
      </c>
      <c r="H444" s="51">
        <f t="shared" si="74"/>
        <v>335</v>
      </c>
      <c r="I444" s="51">
        <f t="shared" si="74"/>
        <v>0</v>
      </c>
      <c r="J444" s="221"/>
      <c r="K444" s="196"/>
      <c r="L444" s="90"/>
    </row>
    <row r="445" spans="1:14" ht="15.75" customHeight="1" x14ac:dyDescent="0.25">
      <c r="A445" s="179" t="s">
        <v>123</v>
      </c>
      <c r="B445" s="201" t="s">
        <v>334</v>
      </c>
      <c r="C445" s="183" t="s">
        <v>390</v>
      </c>
      <c r="D445" s="50">
        <v>2019</v>
      </c>
      <c r="E445" s="51">
        <f>SUM(F445:I445)</f>
        <v>0</v>
      </c>
      <c r="F445" s="51"/>
      <c r="G445" s="51"/>
      <c r="H445" s="51"/>
      <c r="I445" s="51"/>
      <c r="J445" s="221" t="s">
        <v>512</v>
      </c>
      <c r="K445" s="196" t="s">
        <v>492</v>
      </c>
      <c r="L445" s="90"/>
    </row>
    <row r="446" spans="1:14" x14ac:dyDescent="0.25">
      <c r="A446" s="179"/>
      <c r="B446" s="201"/>
      <c r="C446" s="183"/>
      <c r="D446" s="50">
        <v>2020</v>
      </c>
      <c r="E446" s="51">
        <f t="shared" ref="E446:E455" si="75">SUM(F446:I446)</f>
        <v>350</v>
      </c>
      <c r="F446" s="51"/>
      <c r="G446" s="51"/>
      <c r="H446" s="51">
        <v>350</v>
      </c>
      <c r="I446" s="51"/>
      <c r="J446" s="221"/>
      <c r="K446" s="196"/>
      <c r="L446" s="90"/>
    </row>
    <row r="447" spans="1:14" x14ac:dyDescent="0.25">
      <c r="A447" s="179"/>
      <c r="B447" s="201"/>
      <c r="C447" s="183"/>
      <c r="D447" s="50">
        <v>2021</v>
      </c>
      <c r="E447" s="51">
        <f t="shared" si="75"/>
        <v>205.9</v>
      </c>
      <c r="F447" s="51"/>
      <c r="G447" s="51"/>
      <c r="H447" s="51">
        <v>205.9</v>
      </c>
      <c r="I447" s="51"/>
      <c r="J447" s="221"/>
      <c r="K447" s="196"/>
      <c r="L447" s="90"/>
    </row>
    <row r="448" spans="1:14" x14ac:dyDescent="0.25">
      <c r="A448" s="179"/>
      <c r="B448" s="201"/>
      <c r="C448" s="183"/>
      <c r="D448" s="50">
        <v>2022</v>
      </c>
      <c r="E448" s="51">
        <f t="shared" si="75"/>
        <v>0</v>
      </c>
      <c r="F448" s="51"/>
      <c r="G448" s="51"/>
      <c r="H448" s="51"/>
      <c r="I448" s="51"/>
      <c r="J448" s="221"/>
      <c r="K448" s="196"/>
      <c r="L448" s="90"/>
    </row>
    <row r="449" spans="1:12" x14ac:dyDescent="0.25">
      <c r="A449" s="179"/>
      <c r="B449" s="201"/>
      <c r="C449" s="183"/>
      <c r="D449" s="50">
        <v>2023</v>
      </c>
      <c r="E449" s="51">
        <f t="shared" si="75"/>
        <v>0</v>
      </c>
      <c r="F449" s="51"/>
      <c r="G449" s="51"/>
      <c r="H449" s="51"/>
      <c r="I449" s="51"/>
      <c r="J449" s="221"/>
      <c r="K449" s="196"/>
      <c r="L449" s="90"/>
    </row>
    <row r="450" spans="1:12" x14ac:dyDescent="0.25">
      <c r="A450" s="179"/>
      <c r="B450" s="201"/>
      <c r="C450" s="183"/>
      <c r="D450" s="50">
        <v>2024</v>
      </c>
      <c r="E450" s="51">
        <f t="shared" si="75"/>
        <v>0</v>
      </c>
      <c r="F450" s="51"/>
      <c r="G450" s="51"/>
      <c r="H450" s="51"/>
      <c r="I450" s="51"/>
      <c r="J450" s="221"/>
      <c r="K450" s="196"/>
      <c r="L450" s="90"/>
    </row>
    <row r="451" spans="1:12" ht="15.75" customHeight="1" x14ac:dyDescent="0.25">
      <c r="A451" s="179"/>
      <c r="B451" s="201"/>
      <c r="C451" s="183"/>
      <c r="D451" s="50">
        <v>2025</v>
      </c>
      <c r="E451" s="51">
        <f t="shared" si="75"/>
        <v>0</v>
      </c>
      <c r="F451" s="51"/>
      <c r="G451" s="51"/>
      <c r="H451" s="51"/>
      <c r="I451" s="51"/>
      <c r="J451" s="221"/>
      <c r="K451" s="196"/>
      <c r="L451" s="90"/>
    </row>
    <row r="452" spans="1:12" x14ac:dyDescent="0.25">
      <c r="A452" s="179"/>
      <c r="B452" s="201"/>
      <c r="C452" s="183"/>
      <c r="D452" s="50">
        <v>2026</v>
      </c>
      <c r="E452" s="51">
        <f t="shared" si="75"/>
        <v>0</v>
      </c>
      <c r="F452" s="51"/>
      <c r="G452" s="51"/>
      <c r="H452" s="51"/>
      <c r="I452" s="51"/>
      <c r="J452" s="221"/>
      <c r="K452" s="196"/>
      <c r="L452" s="90"/>
    </row>
    <row r="453" spans="1:12" x14ac:dyDescent="0.25">
      <c r="A453" s="179"/>
      <c r="B453" s="201"/>
      <c r="C453" s="183"/>
      <c r="D453" s="50">
        <v>2027</v>
      </c>
      <c r="E453" s="51"/>
      <c r="F453" s="51"/>
      <c r="G453" s="51"/>
      <c r="H453" s="51"/>
      <c r="I453" s="51"/>
      <c r="J453" s="221"/>
      <c r="K453" s="196"/>
      <c r="L453" s="90"/>
    </row>
    <row r="454" spans="1:12" ht="15.75" customHeight="1" x14ac:dyDescent="0.25">
      <c r="A454" s="179"/>
      <c r="B454" s="201"/>
      <c r="C454" s="183"/>
      <c r="D454" s="50">
        <v>2028</v>
      </c>
      <c r="E454" s="51"/>
      <c r="F454" s="51"/>
      <c r="G454" s="51"/>
      <c r="H454" s="51"/>
      <c r="I454" s="51"/>
      <c r="J454" s="221"/>
      <c r="K454" s="196"/>
      <c r="L454" s="90"/>
    </row>
    <row r="455" spans="1:12" x14ac:dyDescent="0.25">
      <c r="A455" s="179"/>
      <c r="B455" s="201"/>
      <c r="C455" s="183"/>
      <c r="D455" s="50" t="s">
        <v>412</v>
      </c>
      <c r="E455" s="51">
        <f t="shared" si="75"/>
        <v>0</v>
      </c>
      <c r="F455" s="51"/>
      <c r="G455" s="51"/>
      <c r="H455" s="51"/>
      <c r="I455" s="51"/>
      <c r="J455" s="221"/>
      <c r="K455" s="196"/>
      <c r="L455" s="90"/>
    </row>
    <row r="456" spans="1:12" x14ac:dyDescent="0.25">
      <c r="A456" s="179"/>
      <c r="B456" s="201"/>
      <c r="C456" s="183"/>
      <c r="D456" s="50" t="s">
        <v>27</v>
      </c>
      <c r="E456" s="51">
        <f>SUM(E445:E455)</f>
        <v>555.9</v>
      </c>
      <c r="F456" s="51">
        <f t="shared" ref="F456:I456" si="76">SUM(F445:F455)</f>
        <v>0</v>
      </c>
      <c r="G456" s="51">
        <f t="shared" si="76"/>
        <v>0</v>
      </c>
      <c r="H456" s="51">
        <f t="shared" si="76"/>
        <v>555.9</v>
      </c>
      <c r="I456" s="51">
        <f t="shared" si="76"/>
        <v>0</v>
      </c>
      <c r="J456" s="221"/>
      <c r="K456" s="196"/>
      <c r="L456" s="90"/>
    </row>
    <row r="457" spans="1:12" ht="15" customHeight="1" x14ac:dyDescent="0.25">
      <c r="A457" s="179" t="s">
        <v>109</v>
      </c>
      <c r="B457" s="201" t="s">
        <v>335</v>
      </c>
      <c r="C457" s="183" t="s">
        <v>240</v>
      </c>
      <c r="D457" s="50">
        <v>2019</v>
      </c>
      <c r="E457" s="51">
        <f>SUM(F457:I457)</f>
        <v>0</v>
      </c>
      <c r="F457" s="51"/>
      <c r="G457" s="51"/>
      <c r="H457" s="51"/>
      <c r="I457" s="51"/>
      <c r="J457" s="221" t="s">
        <v>507</v>
      </c>
      <c r="K457" s="196" t="s">
        <v>492</v>
      </c>
      <c r="L457" s="90"/>
    </row>
    <row r="458" spans="1:12" x14ac:dyDescent="0.25">
      <c r="A458" s="179"/>
      <c r="B458" s="201"/>
      <c r="C458" s="183"/>
      <c r="D458" s="50">
        <v>2020</v>
      </c>
      <c r="E458" s="51">
        <f t="shared" ref="E458:E467" si="77">SUM(F458:I458)</f>
        <v>565.1</v>
      </c>
      <c r="F458" s="51"/>
      <c r="G458" s="51"/>
      <c r="H458" s="51">
        <v>565.1</v>
      </c>
      <c r="I458" s="51"/>
      <c r="J458" s="221"/>
      <c r="K458" s="196"/>
      <c r="L458" s="90"/>
    </row>
    <row r="459" spans="1:12" ht="15.75" customHeight="1" x14ac:dyDescent="0.25">
      <c r="A459" s="179"/>
      <c r="B459" s="201"/>
      <c r="C459" s="183"/>
      <c r="D459" s="50">
        <v>2021</v>
      </c>
      <c r="E459" s="51">
        <f t="shared" si="77"/>
        <v>565.1</v>
      </c>
      <c r="F459" s="51"/>
      <c r="G459" s="51"/>
      <c r="H459" s="51">
        <v>565.1</v>
      </c>
      <c r="I459" s="51"/>
      <c r="J459" s="221"/>
      <c r="K459" s="196"/>
      <c r="L459" s="90"/>
    </row>
    <row r="460" spans="1:12" x14ac:dyDescent="0.25">
      <c r="A460" s="179"/>
      <c r="B460" s="201"/>
      <c r="C460" s="183"/>
      <c r="D460" s="50">
        <v>2022</v>
      </c>
      <c r="E460" s="51">
        <f t="shared" si="77"/>
        <v>0</v>
      </c>
      <c r="F460" s="51"/>
      <c r="G460" s="51"/>
      <c r="H460" s="51"/>
      <c r="I460" s="51"/>
      <c r="J460" s="221"/>
      <c r="K460" s="196"/>
      <c r="L460" s="90"/>
    </row>
    <row r="461" spans="1:12" x14ac:dyDescent="0.25">
      <c r="A461" s="179"/>
      <c r="B461" s="201"/>
      <c r="C461" s="183"/>
      <c r="D461" s="50">
        <v>2023</v>
      </c>
      <c r="E461" s="51">
        <f t="shared" si="77"/>
        <v>0</v>
      </c>
      <c r="F461" s="51"/>
      <c r="G461" s="51"/>
      <c r="H461" s="51"/>
      <c r="I461" s="51"/>
      <c r="J461" s="221"/>
      <c r="K461" s="196"/>
      <c r="L461" s="90"/>
    </row>
    <row r="462" spans="1:12" ht="15" customHeight="1" x14ac:dyDescent="0.25">
      <c r="A462" s="179"/>
      <c r="B462" s="201"/>
      <c r="C462" s="183"/>
      <c r="D462" s="50">
        <v>2024</v>
      </c>
      <c r="E462" s="51">
        <f t="shared" si="77"/>
        <v>0</v>
      </c>
      <c r="F462" s="51"/>
      <c r="G462" s="51"/>
      <c r="H462" s="51"/>
      <c r="I462" s="51"/>
      <c r="J462" s="221"/>
      <c r="K462" s="196"/>
      <c r="L462" s="90"/>
    </row>
    <row r="463" spans="1:12" x14ac:dyDescent="0.25">
      <c r="A463" s="179"/>
      <c r="B463" s="201"/>
      <c r="C463" s="183"/>
      <c r="D463" s="50">
        <v>2025</v>
      </c>
      <c r="E463" s="51">
        <f t="shared" si="77"/>
        <v>0</v>
      </c>
      <c r="F463" s="51"/>
      <c r="G463" s="51"/>
      <c r="H463" s="51"/>
      <c r="I463" s="51"/>
      <c r="J463" s="221"/>
      <c r="K463" s="196"/>
      <c r="L463" s="90"/>
    </row>
    <row r="464" spans="1:12" x14ac:dyDescent="0.25">
      <c r="A464" s="179"/>
      <c r="B464" s="201"/>
      <c r="C464" s="183"/>
      <c r="D464" s="50">
        <v>2026</v>
      </c>
      <c r="E464" s="51">
        <f t="shared" si="77"/>
        <v>0</v>
      </c>
      <c r="F464" s="51"/>
      <c r="G464" s="51"/>
      <c r="H464" s="51"/>
      <c r="I464" s="51"/>
      <c r="J464" s="221"/>
      <c r="K464" s="196"/>
      <c r="L464" s="90"/>
    </row>
    <row r="465" spans="1:12" ht="15" customHeight="1" x14ac:dyDescent="0.25">
      <c r="A465" s="179"/>
      <c r="B465" s="201"/>
      <c r="C465" s="183"/>
      <c r="D465" s="50">
        <v>2027</v>
      </c>
      <c r="E465" s="51"/>
      <c r="F465" s="51"/>
      <c r="G465" s="51"/>
      <c r="H465" s="51"/>
      <c r="I465" s="51"/>
      <c r="J465" s="221"/>
      <c r="K465" s="196"/>
      <c r="L465" s="90"/>
    </row>
    <row r="466" spans="1:12" x14ac:dyDescent="0.25">
      <c r="A466" s="179"/>
      <c r="B466" s="201"/>
      <c r="C466" s="183"/>
      <c r="D466" s="50">
        <v>2028</v>
      </c>
      <c r="E466" s="51"/>
      <c r="F466" s="51"/>
      <c r="G466" s="51"/>
      <c r="H466" s="51"/>
      <c r="I466" s="51"/>
      <c r="J466" s="221"/>
      <c r="K466" s="196"/>
      <c r="L466" s="90"/>
    </row>
    <row r="467" spans="1:12" x14ac:dyDescent="0.25">
      <c r="A467" s="179"/>
      <c r="B467" s="201"/>
      <c r="C467" s="183"/>
      <c r="D467" s="50" t="s">
        <v>412</v>
      </c>
      <c r="E467" s="51">
        <f t="shared" si="77"/>
        <v>0</v>
      </c>
      <c r="F467" s="51"/>
      <c r="G467" s="51"/>
      <c r="H467" s="51"/>
      <c r="I467" s="51"/>
      <c r="J467" s="221"/>
      <c r="K467" s="196"/>
      <c r="L467" s="90"/>
    </row>
    <row r="468" spans="1:12" x14ac:dyDescent="0.25">
      <c r="A468" s="179"/>
      <c r="B468" s="201"/>
      <c r="C468" s="183"/>
      <c r="D468" s="50" t="s">
        <v>27</v>
      </c>
      <c r="E468" s="51">
        <f>SUM(E457:E467)</f>
        <v>1130.2</v>
      </c>
      <c r="F468" s="51">
        <f>SUM(F457:F467)</f>
        <v>0</v>
      </c>
      <c r="G468" s="51">
        <f>SUM(G457:G467)</f>
        <v>0</v>
      </c>
      <c r="H468" s="51">
        <f>SUM(H457:H467)</f>
        <v>1130.2</v>
      </c>
      <c r="I468" s="51">
        <f>SUM(I457:I467)</f>
        <v>0</v>
      </c>
      <c r="J468" s="221"/>
      <c r="K468" s="196"/>
      <c r="L468" s="90"/>
    </row>
    <row r="469" spans="1:12" ht="15" customHeight="1" x14ac:dyDescent="0.25">
      <c r="A469" s="179" t="s">
        <v>108</v>
      </c>
      <c r="B469" s="201" t="s">
        <v>313</v>
      </c>
      <c r="C469" s="183" t="s">
        <v>390</v>
      </c>
      <c r="D469" s="50">
        <v>2019</v>
      </c>
      <c r="E469" s="51">
        <f>SUM(F469:I469)</f>
        <v>0</v>
      </c>
      <c r="F469" s="51"/>
      <c r="G469" s="51"/>
      <c r="H469" s="51"/>
      <c r="I469" s="51"/>
      <c r="J469" s="221" t="s">
        <v>501</v>
      </c>
      <c r="K469" s="196" t="s">
        <v>492</v>
      </c>
      <c r="L469" s="90"/>
    </row>
    <row r="470" spans="1:12" ht="15.75" customHeight="1" x14ac:dyDescent="0.25">
      <c r="A470" s="179"/>
      <c r="B470" s="201"/>
      <c r="C470" s="183"/>
      <c r="D470" s="50">
        <v>2020</v>
      </c>
      <c r="E470" s="51">
        <f t="shared" ref="E470:E479" si="78">SUM(F470:I470)</f>
        <v>0</v>
      </c>
      <c r="F470" s="51"/>
      <c r="G470" s="51"/>
      <c r="H470" s="51"/>
      <c r="I470" s="51"/>
      <c r="J470" s="221"/>
      <c r="K470" s="196"/>
      <c r="L470" s="90"/>
    </row>
    <row r="471" spans="1:12" x14ac:dyDescent="0.25">
      <c r="A471" s="179"/>
      <c r="B471" s="201"/>
      <c r="C471" s="183"/>
      <c r="D471" s="50">
        <v>2021</v>
      </c>
      <c r="E471" s="51">
        <f t="shared" si="78"/>
        <v>0</v>
      </c>
      <c r="F471" s="51"/>
      <c r="G471" s="51"/>
      <c r="H471" s="51">
        <v>0</v>
      </c>
      <c r="I471" s="51"/>
      <c r="J471" s="221"/>
      <c r="K471" s="196"/>
      <c r="L471" s="90"/>
    </row>
    <row r="472" spans="1:12" ht="15.75" customHeight="1" x14ac:dyDescent="0.25">
      <c r="A472" s="179"/>
      <c r="B472" s="201"/>
      <c r="C472" s="183"/>
      <c r="D472" s="50">
        <v>2022</v>
      </c>
      <c r="E472" s="51">
        <f t="shared" si="78"/>
        <v>164193.29999999999</v>
      </c>
      <c r="F472" s="51">
        <v>157362.79999999999</v>
      </c>
      <c r="G472" s="51">
        <v>6557.2</v>
      </c>
      <c r="H472" s="51">
        <v>273.3</v>
      </c>
      <c r="I472" s="51"/>
      <c r="J472" s="221"/>
      <c r="K472" s="196"/>
      <c r="L472" s="90"/>
    </row>
    <row r="473" spans="1:12" ht="15" customHeight="1" x14ac:dyDescent="0.25">
      <c r="A473" s="179"/>
      <c r="B473" s="201"/>
      <c r="C473" s="183"/>
      <c r="D473" s="50">
        <v>2023</v>
      </c>
      <c r="E473" s="51">
        <f t="shared" si="78"/>
        <v>79692.900000000009</v>
      </c>
      <c r="F473" s="51">
        <v>76377.600000000006</v>
      </c>
      <c r="G473" s="51">
        <v>3182.5</v>
      </c>
      <c r="H473" s="51">
        <v>132.80000000000001</v>
      </c>
      <c r="I473" s="51"/>
      <c r="J473" s="221"/>
      <c r="K473" s="196"/>
      <c r="L473" s="90"/>
    </row>
    <row r="474" spans="1:12" x14ac:dyDescent="0.25">
      <c r="A474" s="179"/>
      <c r="B474" s="201"/>
      <c r="C474" s="183"/>
      <c r="D474" s="50">
        <v>2024</v>
      </c>
      <c r="E474" s="51">
        <f t="shared" si="78"/>
        <v>0</v>
      </c>
      <c r="F474" s="51"/>
      <c r="G474" s="51"/>
      <c r="H474" s="51"/>
      <c r="I474" s="51"/>
      <c r="J474" s="221"/>
      <c r="K474" s="196"/>
      <c r="L474" s="90"/>
    </row>
    <row r="475" spans="1:12" x14ac:dyDescent="0.25">
      <c r="A475" s="179"/>
      <c r="B475" s="201"/>
      <c r="C475" s="183"/>
      <c r="D475" s="50">
        <v>2025</v>
      </c>
      <c r="E475" s="51">
        <f t="shared" si="78"/>
        <v>0</v>
      </c>
      <c r="F475" s="51"/>
      <c r="G475" s="51"/>
      <c r="H475" s="51"/>
      <c r="I475" s="51"/>
      <c r="J475" s="221"/>
      <c r="K475" s="196"/>
      <c r="L475" s="90"/>
    </row>
    <row r="476" spans="1:12" ht="15" customHeight="1" x14ac:dyDescent="0.25">
      <c r="A476" s="179"/>
      <c r="B476" s="201"/>
      <c r="C476" s="183"/>
      <c r="D476" s="50">
        <v>2026</v>
      </c>
      <c r="E476" s="51">
        <f t="shared" si="78"/>
        <v>0</v>
      </c>
      <c r="F476" s="51"/>
      <c r="G476" s="51"/>
      <c r="H476" s="51"/>
      <c r="I476" s="51"/>
      <c r="J476" s="221"/>
      <c r="K476" s="196"/>
      <c r="L476" s="90"/>
    </row>
    <row r="477" spans="1:12" x14ac:dyDescent="0.25">
      <c r="A477" s="179"/>
      <c r="B477" s="201"/>
      <c r="C477" s="183"/>
      <c r="D477" s="50">
        <v>2027</v>
      </c>
      <c r="E477" s="51"/>
      <c r="F477" s="51"/>
      <c r="G477" s="51"/>
      <c r="H477" s="51"/>
      <c r="I477" s="51"/>
      <c r="J477" s="221"/>
      <c r="K477" s="196"/>
      <c r="L477" s="90"/>
    </row>
    <row r="478" spans="1:12" x14ac:dyDescent="0.25">
      <c r="A478" s="179"/>
      <c r="B478" s="201"/>
      <c r="C478" s="183"/>
      <c r="D478" s="50">
        <v>2028</v>
      </c>
      <c r="E478" s="51"/>
      <c r="F478" s="51"/>
      <c r="G478" s="51"/>
      <c r="H478" s="51"/>
      <c r="I478" s="51"/>
      <c r="J478" s="221"/>
      <c r="K478" s="196"/>
      <c r="L478" s="90"/>
    </row>
    <row r="479" spans="1:12" x14ac:dyDescent="0.25">
      <c r="A479" s="179"/>
      <c r="B479" s="201"/>
      <c r="C479" s="183"/>
      <c r="D479" s="50" t="s">
        <v>412</v>
      </c>
      <c r="E479" s="51">
        <f t="shared" si="78"/>
        <v>0</v>
      </c>
      <c r="F479" s="51"/>
      <c r="G479" s="51"/>
      <c r="H479" s="51"/>
      <c r="I479" s="51"/>
      <c r="J479" s="221"/>
      <c r="K479" s="196"/>
      <c r="L479" s="90"/>
    </row>
    <row r="480" spans="1:12" x14ac:dyDescent="0.25">
      <c r="A480" s="179"/>
      <c r="B480" s="201"/>
      <c r="C480" s="183"/>
      <c r="D480" s="50" t="s">
        <v>27</v>
      </c>
      <c r="E480" s="51">
        <f>SUM(E469:E479)</f>
        <v>243886.2</v>
      </c>
      <c r="F480" s="51">
        <f t="shared" ref="F480:I480" si="79">SUM(F469:F479)</f>
        <v>233740.4</v>
      </c>
      <c r="G480" s="51">
        <f t="shared" si="79"/>
        <v>9739.7000000000007</v>
      </c>
      <c r="H480" s="51">
        <f t="shared" si="79"/>
        <v>406.1</v>
      </c>
      <c r="I480" s="51">
        <f t="shared" si="79"/>
        <v>0</v>
      </c>
      <c r="J480" s="221"/>
      <c r="K480" s="196"/>
      <c r="L480" s="90"/>
    </row>
    <row r="481" spans="1:12" ht="15" customHeight="1" x14ac:dyDescent="0.25">
      <c r="A481" s="179" t="s">
        <v>220</v>
      </c>
      <c r="B481" s="201" t="s">
        <v>64</v>
      </c>
      <c r="C481" s="183" t="s">
        <v>390</v>
      </c>
      <c r="D481" s="50">
        <v>2019</v>
      </c>
      <c r="E481" s="51">
        <f>SUM(F481:I481)</f>
        <v>0</v>
      </c>
      <c r="F481" s="51"/>
      <c r="G481" s="51"/>
      <c r="H481" s="51"/>
      <c r="I481" s="51"/>
      <c r="J481" s="221" t="s">
        <v>513</v>
      </c>
      <c r="K481" s="196" t="s">
        <v>492</v>
      </c>
      <c r="L481" s="90"/>
    </row>
    <row r="482" spans="1:12" ht="15.75" customHeight="1" x14ac:dyDescent="0.25">
      <c r="A482" s="179"/>
      <c r="B482" s="201"/>
      <c r="C482" s="183"/>
      <c r="D482" s="50">
        <v>2020</v>
      </c>
      <c r="E482" s="51">
        <f t="shared" ref="E482:E491" si="80">SUM(F482:I482)</f>
        <v>0</v>
      </c>
      <c r="F482" s="51"/>
      <c r="G482" s="51"/>
      <c r="H482" s="51">
        <v>0</v>
      </c>
      <c r="I482" s="51"/>
      <c r="J482" s="221"/>
      <c r="K482" s="196"/>
      <c r="L482" s="90"/>
    </row>
    <row r="483" spans="1:12" x14ac:dyDescent="0.25">
      <c r="A483" s="179"/>
      <c r="B483" s="201"/>
      <c r="C483" s="183"/>
      <c r="D483" s="50">
        <v>2021</v>
      </c>
      <c r="E483" s="51">
        <f t="shared" si="80"/>
        <v>697.6</v>
      </c>
      <c r="F483" s="51"/>
      <c r="G483" s="51"/>
      <c r="H483" s="51">
        <v>697.6</v>
      </c>
      <c r="I483" s="51"/>
      <c r="J483" s="221"/>
      <c r="K483" s="196"/>
      <c r="L483" s="90"/>
    </row>
    <row r="484" spans="1:12" ht="15" customHeight="1" x14ac:dyDescent="0.25">
      <c r="A484" s="179"/>
      <c r="B484" s="201"/>
      <c r="C484" s="183"/>
      <c r="D484" s="50">
        <v>2022</v>
      </c>
      <c r="E484" s="51">
        <f t="shared" si="80"/>
        <v>318.39999999999998</v>
      </c>
      <c r="F484" s="51"/>
      <c r="G484" s="51"/>
      <c r="H484" s="51">
        <v>318.39999999999998</v>
      </c>
      <c r="I484" s="51"/>
      <c r="J484" s="221"/>
      <c r="K484" s="196"/>
      <c r="L484" s="90"/>
    </row>
    <row r="485" spans="1:12" x14ac:dyDescent="0.25">
      <c r="A485" s="179"/>
      <c r="B485" s="201"/>
      <c r="C485" s="183"/>
      <c r="D485" s="50">
        <v>2023</v>
      </c>
      <c r="E485" s="51">
        <f t="shared" si="80"/>
        <v>0</v>
      </c>
      <c r="F485" s="51"/>
      <c r="G485" s="51"/>
      <c r="H485" s="51"/>
      <c r="I485" s="51"/>
      <c r="J485" s="221"/>
      <c r="K485" s="196"/>
      <c r="L485" s="90"/>
    </row>
    <row r="486" spans="1:12" x14ac:dyDescent="0.25">
      <c r="A486" s="179"/>
      <c r="B486" s="201"/>
      <c r="C486" s="183"/>
      <c r="D486" s="50">
        <v>2024</v>
      </c>
      <c r="E486" s="51">
        <f t="shared" si="80"/>
        <v>0</v>
      </c>
      <c r="F486" s="51"/>
      <c r="G486" s="51"/>
      <c r="H486" s="51"/>
      <c r="I486" s="51"/>
      <c r="J486" s="221"/>
      <c r="K486" s="196"/>
      <c r="L486" s="90"/>
    </row>
    <row r="487" spans="1:12" x14ac:dyDescent="0.25">
      <c r="A487" s="179"/>
      <c r="B487" s="201"/>
      <c r="C487" s="183"/>
      <c r="D487" s="50">
        <v>2025</v>
      </c>
      <c r="E487" s="51">
        <f t="shared" si="80"/>
        <v>0</v>
      </c>
      <c r="F487" s="51"/>
      <c r="G487" s="51"/>
      <c r="H487" s="51"/>
      <c r="I487" s="51"/>
      <c r="J487" s="221"/>
      <c r="K487" s="196"/>
      <c r="L487" s="90"/>
    </row>
    <row r="488" spans="1:12" x14ac:dyDescent="0.25">
      <c r="A488" s="179"/>
      <c r="B488" s="201"/>
      <c r="C488" s="183"/>
      <c r="D488" s="50">
        <v>2026</v>
      </c>
      <c r="E488" s="51">
        <f t="shared" si="80"/>
        <v>0</v>
      </c>
      <c r="F488" s="51"/>
      <c r="G488" s="51"/>
      <c r="H488" s="51"/>
      <c r="I488" s="51"/>
      <c r="J488" s="221"/>
      <c r="K488" s="196"/>
      <c r="L488" s="90"/>
    </row>
    <row r="489" spans="1:12" x14ac:dyDescent="0.25">
      <c r="A489" s="179"/>
      <c r="B489" s="201"/>
      <c r="C489" s="183"/>
      <c r="D489" s="50">
        <v>2027</v>
      </c>
      <c r="E489" s="51"/>
      <c r="F489" s="51"/>
      <c r="G489" s="51"/>
      <c r="H489" s="51"/>
      <c r="I489" s="51"/>
      <c r="J489" s="221"/>
      <c r="K489" s="196"/>
      <c r="L489" s="90"/>
    </row>
    <row r="490" spans="1:12" x14ac:dyDescent="0.25">
      <c r="A490" s="179"/>
      <c r="B490" s="201"/>
      <c r="C490" s="183"/>
      <c r="D490" s="50">
        <v>2028</v>
      </c>
      <c r="E490" s="51"/>
      <c r="F490" s="51"/>
      <c r="G490" s="51"/>
      <c r="H490" s="51"/>
      <c r="I490" s="51"/>
      <c r="J490" s="221"/>
      <c r="K490" s="196"/>
      <c r="L490" s="90"/>
    </row>
    <row r="491" spans="1:12" x14ac:dyDescent="0.25">
      <c r="A491" s="179"/>
      <c r="B491" s="201"/>
      <c r="C491" s="183"/>
      <c r="D491" s="50" t="s">
        <v>412</v>
      </c>
      <c r="E491" s="51">
        <f t="shared" si="80"/>
        <v>0</v>
      </c>
      <c r="F491" s="51"/>
      <c r="G491" s="51"/>
      <c r="H491" s="51"/>
      <c r="I491" s="51"/>
      <c r="J491" s="221"/>
      <c r="K491" s="196"/>
      <c r="L491" s="90"/>
    </row>
    <row r="492" spans="1:12" ht="15.75" customHeight="1" x14ac:dyDescent="0.25">
      <c r="A492" s="179"/>
      <c r="B492" s="201"/>
      <c r="C492" s="183"/>
      <c r="D492" s="50" t="s">
        <v>27</v>
      </c>
      <c r="E492" s="51">
        <f>SUM(E481:E491)</f>
        <v>1016</v>
      </c>
      <c r="F492" s="51">
        <f t="shared" ref="F492:I492" si="81">SUM(F481:F491)</f>
        <v>0</v>
      </c>
      <c r="G492" s="51">
        <f t="shared" si="81"/>
        <v>0</v>
      </c>
      <c r="H492" s="51">
        <f t="shared" si="81"/>
        <v>1016</v>
      </c>
      <c r="I492" s="51">
        <f t="shared" si="81"/>
        <v>0</v>
      </c>
      <c r="J492" s="221"/>
      <c r="K492" s="196"/>
      <c r="L492" s="90"/>
    </row>
    <row r="493" spans="1:12" ht="15.75" customHeight="1" x14ac:dyDescent="0.25">
      <c r="A493" s="179" t="s">
        <v>654</v>
      </c>
      <c r="B493" s="201" t="s">
        <v>614</v>
      </c>
      <c r="C493" s="183" t="s">
        <v>392</v>
      </c>
      <c r="D493" s="50">
        <v>2019</v>
      </c>
      <c r="E493" s="51">
        <f>SUM(F493:I493)</f>
        <v>0</v>
      </c>
      <c r="F493" s="51">
        <v>0</v>
      </c>
      <c r="G493" s="51">
        <v>0</v>
      </c>
      <c r="H493" s="51">
        <v>0</v>
      </c>
      <c r="I493" s="51">
        <v>0</v>
      </c>
      <c r="J493" s="221" t="s">
        <v>658</v>
      </c>
      <c r="K493" s="196" t="s">
        <v>659</v>
      </c>
      <c r="L493" s="90"/>
    </row>
    <row r="494" spans="1:12" x14ac:dyDescent="0.25">
      <c r="A494" s="179"/>
      <c r="B494" s="201"/>
      <c r="C494" s="183"/>
      <c r="D494" s="50">
        <v>2020</v>
      </c>
      <c r="E494" s="51">
        <f t="shared" ref="E494:E503" si="82">SUM(F494:I494)</f>
        <v>1300</v>
      </c>
      <c r="F494" s="51"/>
      <c r="G494" s="51"/>
      <c r="H494" s="51">
        <v>1300</v>
      </c>
      <c r="I494" s="51"/>
      <c r="J494" s="221"/>
      <c r="K494" s="196"/>
      <c r="L494" s="90"/>
    </row>
    <row r="495" spans="1:12" ht="15.75" customHeight="1" x14ac:dyDescent="0.25">
      <c r="A495" s="179"/>
      <c r="B495" s="201"/>
      <c r="C495" s="183"/>
      <c r="D495" s="50">
        <v>2021</v>
      </c>
      <c r="E495" s="51">
        <f t="shared" si="82"/>
        <v>0</v>
      </c>
      <c r="F495" s="51"/>
      <c r="G495" s="51"/>
      <c r="H495" s="51"/>
      <c r="I495" s="51"/>
      <c r="J495" s="221"/>
      <c r="K495" s="196"/>
      <c r="L495" s="90"/>
    </row>
    <row r="496" spans="1:12" x14ac:dyDescent="0.25">
      <c r="A496" s="179"/>
      <c r="B496" s="201"/>
      <c r="C496" s="183"/>
      <c r="D496" s="50">
        <v>2022</v>
      </c>
      <c r="E496" s="51">
        <f t="shared" si="82"/>
        <v>0</v>
      </c>
      <c r="F496" s="51"/>
      <c r="G496" s="51"/>
      <c r="H496" s="51"/>
      <c r="I496" s="51"/>
      <c r="J496" s="221"/>
      <c r="K496" s="196"/>
      <c r="L496" s="90"/>
    </row>
    <row r="497" spans="1:12" x14ac:dyDescent="0.25">
      <c r="A497" s="179"/>
      <c r="B497" s="201"/>
      <c r="C497" s="183"/>
      <c r="D497" s="50">
        <v>2023</v>
      </c>
      <c r="E497" s="51">
        <f t="shared" si="82"/>
        <v>0</v>
      </c>
      <c r="F497" s="51"/>
      <c r="G497" s="51"/>
      <c r="H497" s="51"/>
      <c r="I497" s="51"/>
      <c r="J497" s="221"/>
      <c r="K497" s="196"/>
      <c r="L497" s="90"/>
    </row>
    <row r="498" spans="1:12" x14ac:dyDescent="0.25">
      <c r="A498" s="179"/>
      <c r="B498" s="201"/>
      <c r="C498" s="183"/>
      <c r="D498" s="50">
        <v>2024</v>
      </c>
      <c r="E498" s="51">
        <f t="shared" si="82"/>
        <v>0</v>
      </c>
      <c r="F498" s="51"/>
      <c r="G498" s="51"/>
      <c r="H498" s="51"/>
      <c r="I498" s="51"/>
      <c r="J498" s="221"/>
      <c r="K498" s="196"/>
      <c r="L498" s="90"/>
    </row>
    <row r="499" spans="1:12" x14ac:dyDescent="0.25">
      <c r="A499" s="179"/>
      <c r="B499" s="201"/>
      <c r="C499" s="183"/>
      <c r="D499" s="50">
        <v>2025</v>
      </c>
      <c r="E499" s="51">
        <f t="shared" si="82"/>
        <v>450</v>
      </c>
      <c r="F499" s="51"/>
      <c r="G499" s="51"/>
      <c r="H499" s="51">
        <f>600-150</f>
        <v>450</v>
      </c>
      <c r="I499" s="51"/>
      <c r="J499" s="221"/>
      <c r="K499" s="196"/>
      <c r="L499" s="90"/>
    </row>
    <row r="500" spans="1:12" x14ac:dyDescent="0.25">
      <c r="A500" s="179"/>
      <c r="B500" s="201"/>
      <c r="C500" s="183"/>
      <c r="D500" s="50">
        <v>2026</v>
      </c>
      <c r="E500" s="51">
        <f t="shared" si="82"/>
        <v>500</v>
      </c>
      <c r="F500" s="51"/>
      <c r="G500" s="51"/>
      <c r="H500" s="51">
        <v>500</v>
      </c>
      <c r="I500" s="51"/>
      <c r="J500" s="221"/>
      <c r="K500" s="196"/>
      <c r="L500" s="90"/>
    </row>
    <row r="501" spans="1:12" x14ac:dyDescent="0.25">
      <c r="A501" s="179"/>
      <c r="B501" s="201"/>
      <c r="C501" s="183"/>
      <c r="D501" s="50">
        <v>2027</v>
      </c>
      <c r="E501" s="51">
        <f t="shared" si="82"/>
        <v>500</v>
      </c>
      <c r="F501" s="51"/>
      <c r="G501" s="51"/>
      <c r="H501" s="51">
        <v>500</v>
      </c>
      <c r="I501" s="51"/>
      <c r="J501" s="221"/>
      <c r="K501" s="196"/>
      <c r="L501" s="90"/>
    </row>
    <row r="502" spans="1:12" x14ac:dyDescent="0.25">
      <c r="A502" s="179"/>
      <c r="B502" s="201"/>
      <c r="C502" s="183"/>
      <c r="D502" s="50">
        <v>2028</v>
      </c>
      <c r="E502" s="51">
        <f t="shared" si="82"/>
        <v>500</v>
      </c>
      <c r="F502" s="51"/>
      <c r="G502" s="51"/>
      <c r="H502" s="51">
        <v>500</v>
      </c>
      <c r="I502" s="51"/>
      <c r="J502" s="221"/>
      <c r="K502" s="196"/>
      <c r="L502" s="90"/>
    </row>
    <row r="503" spans="1:12" ht="15.75" customHeight="1" x14ac:dyDescent="0.25">
      <c r="A503" s="179"/>
      <c r="B503" s="201"/>
      <c r="C503" s="183"/>
      <c r="D503" s="50" t="s">
        <v>412</v>
      </c>
      <c r="E503" s="51">
        <f t="shared" si="82"/>
        <v>2000</v>
      </c>
      <c r="F503" s="51"/>
      <c r="G503" s="51"/>
      <c r="H503" s="51">
        <v>2000</v>
      </c>
      <c r="I503" s="51"/>
      <c r="J503" s="221"/>
      <c r="K503" s="196"/>
      <c r="L503" s="90"/>
    </row>
    <row r="504" spans="1:12" ht="60" customHeight="1" x14ac:dyDescent="0.25">
      <c r="A504" s="179"/>
      <c r="B504" s="201"/>
      <c r="C504" s="183"/>
      <c r="D504" s="50" t="s">
        <v>27</v>
      </c>
      <c r="E504" s="51">
        <f>SUM(E493:E503)</f>
        <v>5250</v>
      </c>
      <c r="F504" s="51">
        <f t="shared" ref="F504:I504" si="83">SUM(F493:F503)</f>
        <v>0</v>
      </c>
      <c r="G504" s="51">
        <f t="shared" si="83"/>
        <v>0</v>
      </c>
      <c r="H504" s="51">
        <f t="shared" si="83"/>
        <v>5250</v>
      </c>
      <c r="I504" s="51">
        <f t="shared" si="83"/>
        <v>0</v>
      </c>
      <c r="J504" s="221"/>
      <c r="K504" s="196"/>
      <c r="L504" s="90"/>
    </row>
    <row r="505" spans="1:12" ht="15.75" customHeight="1" x14ac:dyDescent="0.25">
      <c r="A505" s="179" t="s">
        <v>221</v>
      </c>
      <c r="B505" s="201" t="s">
        <v>349</v>
      </c>
      <c r="C505" s="183" t="s">
        <v>390</v>
      </c>
      <c r="D505" s="50">
        <v>2019</v>
      </c>
      <c r="E505" s="51">
        <f>SUM(F505:I505)</f>
        <v>0</v>
      </c>
      <c r="F505" s="51"/>
      <c r="G505" s="51"/>
      <c r="H505" s="51"/>
      <c r="I505" s="51"/>
      <c r="J505" s="221" t="s">
        <v>595</v>
      </c>
      <c r="K505" s="196" t="s">
        <v>504</v>
      </c>
      <c r="L505" s="90"/>
    </row>
    <row r="506" spans="1:12" ht="15.75" customHeight="1" x14ac:dyDescent="0.25">
      <c r="A506" s="179"/>
      <c r="B506" s="201"/>
      <c r="C506" s="183"/>
      <c r="D506" s="50">
        <v>2020</v>
      </c>
      <c r="E506" s="51">
        <f t="shared" ref="E506:E515" si="84">SUM(F506:I506)</f>
        <v>160.5</v>
      </c>
      <c r="F506" s="51"/>
      <c r="G506" s="51"/>
      <c r="H506" s="51">
        <v>160.5</v>
      </c>
      <c r="I506" s="51"/>
      <c r="J506" s="221"/>
      <c r="K506" s="196"/>
      <c r="L506" s="90"/>
    </row>
    <row r="507" spans="1:12" x14ac:dyDescent="0.25">
      <c r="A507" s="179"/>
      <c r="B507" s="201"/>
      <c r="C507" s="183"/>
      <c r="D507" s="50">
        <v>2021</v>
      </c>
      <c r="E507" s="51">
        <f t="shared" si="84"/>
        <v>125</v>
      </c>
      <c r="F507" s="51"/>
      <c r="G507" s="51"/>
      <c r="H507" s="51">
        <v>125</v>
      </c>
      <c r="I507" s="51"/>
      <c r="J507" s="221"/>
      <c r="K507" s="196"/>
      <c r="L507" s="90"/>
    </row>
    <row r="508" spans="1:12" x14ac:dyDescent="0.25">
      <c r="A508" s="179"/>
      <c r="B508" s="201"/>
      <c r="C508" s="183"/>
      <c r="D508" s="50">
        <v>2022</v>
      </c>
      <c r="E508" s="51">
        <f t="shared" si="84"/>
        <v>0</v>
      </c>
      <c r="F508" s="51"/>
      <c r="G508" s="51"/>
      <c r="H508" s="51"/>
      <c r="I508" s="51"/>
      <c r="J508" s="221"/>
      <c r="K508" s="196"/>
      <c r="L508" s="90"/>
    </row>
    <row r="509" spans="1:12" x14ac:dyDescent="0.25">
      <c r="A509" s="179"/>
      <c r="B509" s="201"/>
      <c r="C509" s="183"/>
      <c r="D509" s="50">
        <v>2023</v>
      </c>
      <c r="E509" s="51">
        <f t="shared" si="84"/>
        <v>0</v>
      </c>
      <c r="F509" s="51"/>
      <c r="G509" s="51"/>
      <c r="H509" s="51"/>
      <c r="I509" s="51"/>
      <c r="J509" s="221"/>
      <c r="K509" s="196"/>
      <c r="L509" s="90"/>
    </row>
    <row r="510" spans="1:12" x14ac:dyDescent="0.25">
      <c r="A510" s="179"/>
      <c r="B510" s="201"/>
      <c r="C510" s="183"/>
      <c r="D510" s="50">
        <v>2024</v>
      </c>
      <c r="E510" s="51">
        <f t="shared" si="84"/>
        <v>0</v>
      </c>
      <c r="F510" s="51"/>
      <c r="G510" s="51"/>
      <c r="H510" s="51"/>
      <c r="I510" s="51"/>
      <c r="J510" s="221"/>
      <c r="K510" s="196"/>
      <c r="L510" s="90"/>
    </row>
    <row r="511" spans="1:12" x14ac:dyDescent="0.25">
      <c r="A511" s="179"/>
      <c r="B511" s="201"/>
      <c r="C511" s="183"/>
      <c r="D511" s="50">
        <v>2025</v>
      </c>
      <c r="E511" s="51">
        <f t="shared" si="84"/>
        <v>0</v>
      </c>
      <c r="F511" s="51"/>
      <c r="G511" s="51"/>
      <c r="H511" s="51"/>
      <c r="I511" s="51"/>
      <c r="J511" s="221"/>
      <c r="K511" s="196"/>
      <c r="L511" s="90"/>
    </row>
    <row r="512" spans="1:12" x14ac:dyDescent="0.25">
      <c r="A512" s="179"/>
      <c r="B512" s="201"/>
      <c r="C512" s="183"/>
      <c r="D512" s="50">
        <v>2026</v>
      </c>
      <c r="E512" s="51">
        <f t="shared" si="84"/>
        <v>0</v>
      </c>
      <c r="F512" s="51"/>
      <c r="G512" s="51"/>
      <c r="H512" s="51"/>
      <c r="I512" s="51"/>
      <c r="J512" s="221"/>
      <c r="K512" s="196"/>
      <c r="L512" s="90"/>
    </row>
    <row r="513" spans="1:12" x14ac:dyDescent="0.25">
      <c r="A513" s="179"/>
      <c r="B513" s="201"/>
      <c r="C513" s="183"/>
      <c r="D513" s="50">
        <v>2027</v>
      </c>
      <c r="E513" s="51"/>
      <c r="F513" s="51"/>
      <c r="G513" s="51"/>
      <c r="H513" s="51"/>
      <c r="I513" s="51"/>
      <c r="J513" s="221"/>
      <c r="K513" s="196"/>
      <c r="L513" s="90"/>
    </row>
    <row r="514" spans="1:12" ht="16.5" customHeight="1" x14ac:dyDescent="0.25">
      <c r="A514" s="179"/>
      <c r="B514" s="201"/>
      <c r="C514" s="183"/>
      <c r="D514" s="50">
        <v>2028</v>
      </c>
      <c r="E514" s="51"/>
      <c r="F514" s="51"/>
      <c r="G514" s="51"/>
      <c r="H514" s="51"/>
      <c r="I514" s="51"/>
      <c r="J514" s="221"/>
      <c r="K514" s="196"/>
      <c r="L514" s="90"/>
    </row>
    <row r="515" spans="1:12" x14ac:dyDescent="0.25">
      <c r="A515" s="179"/>
      <c r="B515" s="201"/>
      <c r="C515" s="183"/>
      <c r="D515" s="50" t="s">
        <v>412</v>
      </c>
      <c r="E515" s="51">
        <f t="shared" si="84"/>
        <v>0</v>
      </c>
      <c r="F515" s="51"/>
      <c r="G515" s="51"/>
      <c r="H515" s="51"/>
      <c r="I515" s="51"/>
      <c r="J515" s="221"/>
      <c r="K515" s="196"/>
      <c r="L515" s="90"/>
    </row>
    <row r="516" spans="1:12" ht="16.5" customHeight="1" x14ac:dyDescent="0.25">
      <c r="A516" s="179"/>
      <c r="B516" s="201"/>
      <c r="C516" s="183"/>
      <c r="D516" s="50" t="s">
        <v>27</v>
      </c>
      <c r="E516" s="51">
        <f>SUM(E505:E515)</f>
        <v>285.5</v>
      </c>
      <c r="F516" s="51">
        <f t="shared" ref="F516:I516" si="85">SUM(F505:F515)</f>
        <v>0</v>
      </c>
      <c r="G516" s="51">
        <f t="shared" si="85"/>
        <v>0</v>
      </c>
      <c r="H516" s="51">
        <f t="shared" si="85"/>
        <v>285.5</v>
      </c>
      <c r="I516" s="51">
        <f t="shared" si="85"/>
        <v>0</v>
      </c>
      <c r="J516" s="221"/>
      <c r="K516" s="196"/>
      <c r="L516" s="90"/>
    </row>
    <row r="517" spans="1:12" ht="15.75" customHeight="1" x14ac:dyDescent="0.25">
      <c r="A517" s="179" t="s">
        <v>655</v>
      </c>
      <c r="B517" s="201" t="s">
        <v>383</v>
      </c>
      <c r="C517" s="183" t="s">
        <v>390</v>
      </c>
      <c r="D517" s="50">
        <v>2019</v>
      </c>
      <c r="E517" s="51">
        <f>SUM(F517:I517)</f>
        <v>0</v>
      </c>
      <c r="F517" s="51">
        <v>0</v>
      </c>
      <c r="G517" s="51">
        <v>0</v>
      </c>
      <c r="H517" s="51">
        <v>0</v>
      </c>
      <c r="I517" s="51">
        <v>0</v>
      </c>
      <c r="J517" s="184" t="s">
        <v>661</v>
      </c>
      <c r="K517" s="187" t="s">
        <v>660</v>
      </c>
      <c r="L517" s="90"/>
    </row>
    <row r="518" spans="1:12" x14ac:dyDescent="0.25">
      <c r="A518" s="179"/>
      <c r="B518" s="201"/>
      <c r="C518" s="183"/>
      <c r="D518" s="50">
        <v>2020</v>
      </c>
      <c r="E518" s="51">
        <f t="shared" ref="E518:E527" si="86">SUM(F518:I518)</f>
        <v>0</v>
      </c>
      <c r="F518" s="51"/>
      <c r="G518" s="51"/>
      <c r="H518" s="51">
        <v>0</v>
      </c>
      <c r="I518" s="51"/>
      <c r="J518" s="185"/>
      <c r="K518" s="188"/>
      <c r="L518" s="90"/>
    </row>
    <row r="519" spans="1:12" x14ac:dyDescent="0.25">
      <c r="A519" s="179"/>
      <c r="B519" s="201"/>
      <c r="C519" s="183"/>
      <c r="D519" s="50">
        <v>2021</v>
      </c>
      <c r="E519" s="51">
        <f t="shared" si="86"/>
        <v>297</v>
      </c>
      <c r="F519" s="51"/>
      <c r="G519" s="51"/>
      <c r="H519" s="51">
        <v>297</v>
      </c>
      <c r="I519" s="51"/>
      <c r="J519" s="185"/>
      <c r="K519" s="188"/>
      <c r="L519" s="90"/>
    </row>
    <row r="520" spans="1:12" x14ac:dyDescent="0.25">
      <c r="A520" s="179"/>
      <c r="B520" s="201"/>
      <c r="C520" s="183"/>
      <c r="D520" s="50">
        <v>2022</v>
      </c>
      <c r="E520" s="51">
        <f t="shared" si="86"/>
        <v>88.6</v>
      </c>
      <c r="F520" s="51"/>
      <c r="G520" s="51"/>
      <c r="H520" s="51">
        <v>88.6</v>
      </c>
      <c r="I520" s="51"/>
      <c r="J520" s="185"/>
      <c r="K520" s="188"/>
      <c r="L520" s="90"/>
    </row>
    <row r="521" spans="1:12" x14ac:dyDescent="0.25">
      <c r="A521" s="179"/>
      <c r="B521" s="201"/>
      <c r="C521" s="183"/>
      <c r="D521" s="50">
        <v>2023</v>
      </c>
      <c r="E521" s="51">
        <f t="shared" si="86"/>
        <v>280</v>
      </c>
      <c r="F521" s="51"/>
      <c r="G521" s="51"/>
      <c r="H521" s="51">
        <v>280</v>
      </c>
      <c r="I521" s="51"/>
      <c r="J521" s="185"/>
      <c r="K521" s="188"/>
      <c r="L521" s="90"/>
    </row>
    <row r="522" spans="1:12" x14ac:dyDescent="0.25">
      <c r="A522" s="179"/>
      <c r="B522" s="201"/>
      <c r="C522" s="183"/>
      <c r="D522" s="50">
        <v>2024</v>
      </c>
      <c r="E522" s="51">
        <f t="shared" si="86"/>
        <v>1456.9</v>
      </c>
      <c r="F522" s="51"/>
      <c r="G522" s="51"/>
      <c r="H522" s="51">
        <v>1456.9</v>
      </c>
      <c r="I522" s="51"/>
      <c r="J522" s="185"/>
      <c r="K522" s="188"/>
      <c r="L522" s="90"/>
    </row>
    <row r="523" spans="1:12" ht="15.75" customHeight="1" x14ac:dyDescent="0.25">
      <c r="A523" s="179"/>
      <c r="B523" s="201"/>
      <c r="C523" s="183"/>
      <c r="D523" s="50">
        <v>2025</v>
      </c>
      <c r="E523" s="51">
        <f t="shared" si="86"/>
        <v>1740</v>
      </c>
      <c r="F523" s="51"/>
      <c r="G523" s="51"/>
      <c r="H523" s="51">
        <f>1940-200</f>
        <v>1740</v>
      </c>
      <c r="I523" s="51"/>
      <c r="J523" s="185"/>
      <c r="K523" s="188"/>
      <c r="L523" s="90"/>
    </row>
    <row r="524" spans="1:12" x14ac:dyDescent="0.25">
      <c r="A524" s="179"/>
      <c r="B524" s="201"/>
      <c r="C524" s="183"/>
      <c r="D524" s="50">
        <v>2026</v>
      </c>
      <c r="E524" s="51">
        <f t="shared" si="86"/>
        <v>2100</v>
      </c>
      <c r="F524" s="51"/>
      <c r="G524" s="51"/>
      <c r="H524" s="51">
        <v>2100</v>
      </c>
      <c r="I524" s="51"/>
      <c r="J524" s="185"/>
      <c r="K524" s="188"/>
      <c r="L524" s="90"/>
    </row>
    <row r="525" spans="1:12" x14ac:dyDescent="0.25">
      <c r="A525" s="179"/>
      <c r="B525" s="201"/>
      <c r="C525" s="183"/>
      <c r="D525" s="50">
        <v>2027</v>
      </c>
      <c r="E525" s="51">
        <f t="shared" si="86"/>
        <v>2400</v>
      </c>
      <c r="F525" s="51"/>
      <c r="G525" s="51"/>
      <c r="H525" s="51">
        <f>2000+400</f>
        <v>2400</v>
      </c>
      <c r="I525" s="51"/>
      <c r="J525" s="185"/>
      <c r="K525" s="188"/>
      <c r="L525" s="90"/>
    </row>
    <row r="526" spans="1:12" x14ac:dyDescent="0.25">
      <c r="A526" s="179"/>
      <c r="B526" s="201"/>
      <c r="C526" s="183"/>
      <c r="D526" s="50">
        <v>2028</v>
      </c>
      <c r="E526" s="51">
        <f t="shared" si="86"/>
        <v>2400</v>
      </c>
      <c r="F526" s="51"/>
      <c r="G526" s="51"/>
      <c r="H526" s="51">
        <v>2400</v>
      </c>
      <c r="I526" s="51"/>
      <c r="J526" s="185"/>
      <c r="K526" s="188"/>
      <c r="L526" s="90"/>
    </row>
    <row r="527" spans="1:12" x14ac:dyDescent="0.25">
      <c r="A527" s="179"/>
      <c r="B527" s="201"/>
      <c r="C527" s="183"/>
      <c r="D527" s="50" t="s">
        <v>412</v>
      </c>
      <c r="E527" s="51">
        <f t="shared" si="86"/>
        <v>6000</v>
      </c>
      <c r="F527" s="51"/>
      <c r="G527" s="51"/>
      <c r="H527" s="51">
        <v>6000</v>
      </c>
      <c r="I527" s="51"/>
      <c r="J527" s="185"/>
      <c r="K527" s="188"/>
      <c r="L527" s="90"/>
    </row>
    <row r="528" spans="1:12" x14ac:dyDescent="0.25">
      <c r="A528" s="179"/>
      <c r="B528" s="201"/>
      <c r="C528" s="183"/>
      <c r="D528" s="50" t="s">
        <v>27</v>
      </c>
      <c r="E528" s="51">
        <f>SUM(E517:E527)</f>
        <v>16762.5</v>
      </c>
      <c r="F528" s="51">
        <f t="shared" ref="F528:I528" si="87">SUM(F517:F527)</f>
        <v>0</v>
      </c>
      <c r="G528" s="51">
        <f t="shared" si="87"/>
        <v>0</v>
      </c>
      <c r="H528" s="51">
        <f t="shared" si="87"/>
        <v>16762.5</v>
      </c>
      <c r="I528" s="51">
        <f t="shared" si="87"/>
        <v>0</v>
      </c>
      <c r="J528" s="186"/>
      <c r="K528" s="189"/>
      <c r="L528" s="90"/>
    </row>
    <row r="529" spans="1:12" ht="15.75" customHeight="1" x14ac:dyDescent="0.25">
      <c r="A529" s="179" t="s">
        <v>222</v>
      </c>
      <c r="B529" s="201" t="s">
        <v>336</v>
      </c>
      <c r="C529" s="183" t="s">
        <v>390</v>
      </c>
      <c r="D529" s="50">
        <v>2019</v>
      </c>
      <c r="E529" s="51">
        <f>SUM(F529:I529)</f>
        <v>0</v>
      </c>
      <c r="F529" s="51">
        <v>0</v>
      </c>
      <c r="G529" s="51">
        <v>0</v>
      </c>
      <c r="H529" s="51">
        <v>0</v>
      </c>
      <c r="I529" s="51">
        <v>0</v>
      </c>
      <c r="J529" s="184" t="s">
        <v>514</v>
      </c>
      <c r="K529" s="187" t="s">
        <v>492</v>
      </c>
      <c r="L529" s="90"/>
    </row>
    <row r="530" spans="1:12" x14ac:dyDescent="0.25">
      <c r="A530" s="179"/>
      <c r="B530" s="201"/>
      <c r="C530" s="183"/>
      <c r="D530" s="50">
        <v>2020</v>
      </c>
      <c r="E530" s="51">
        <f t="shared" ref="E530:E539" si="88">SUM(F530:I530)</f>
        <v>300</v>
      </c>
      <c r="F530" s="51"/>
      <c r="G530" s="51"/>
      <c r="H530" s="51">
        <v>300</v>
      </c>
      <c r="I530" s="51"/>
      <c r="J530" s="185"/>
      <c r="K530" s="188"/>
      <c r="L530" s="90"/>
    </row>
    <row r="531" spans="1:12" x14ac:dyDescent="0.25">
      <c r="A531" s="179"/>
      <c r="B531" s="201"/>
      <c r="C531" s="183"/>
      <c r="D531" s="50">
        <v>2021</v>
      </c>
      <c r="E531" s="51">
        <f t="shared" si="88"/>
        <v>0</v>
      </c>
      <c r="F531" s="51"/>
      <c r="G531" s="51"/>
      <c r="H531" s="51"/>
      <c r="I531" s="51"/>
      <c r="J531" s="185"/>
      <c r="K531" s="188"/>
      <c r="L531" s="90"/>
    </row>
    <row r="532" spans="1:12" ht="15.75" customHeight="1" x14ac:dyDescent="0.25">
      <c r="A532" s="179"/>
      <c r="B532" s="201"/>
      <c r="C532" s="183"/>
      <c r="D532" s="50">
        <v>2022</v>
      </c>
      <c r="E532" s="51">
        <f t="shared" si="88"/>
        <v>0</v>
      </c>
      <c r="F532" s="51"/>
      <c r="G532" s="51"/>
      <c r="H532" s="51"/>
      <c r="I532" s="51"/>
      <c r="J532" s="185"/>
      <c r="K532" s="188"/>
      <c r="L532" s="90"/>
    </row>
    <row r="533" spans="1:12" x14ac:dyDescent="0.25">
      <c r="A533" s="179"/>
      <c r="B533" s="201"/>
      <c r="C533" s="183"/>
      <c r="D533" s="50">
        <v>2023</v>
      </c>
      <c r="E533" s="51">
        <f t="shared" si="88"/>
        <v>0</v>
      </c>
      <c r="F533" s="51"/>
      <c r="G533" s="51"/>
      <c r="H533" s="51"/>
      <c r="I533" s="51"/>
      <c r="J533" s="185"/>
      <c r="K533" s="188"/>
      <c r="L533" s="90"/>
    </row>
    <row r="534" spans="1:12" x14ac:dyDescent="0.25">
      <c r="A534" s="179"/>
      <c r="B534" s="201"/>
      <c r="C534" s="183"/>
      <c r="D534" s="50">
        <v>2024</v>
      </c>
      <c r="E534" s="51">
        <f t="shared" si="88"/>
        <v>0</v>
      </c>
      <c r="F534" s="51"/>
      <c r="G534" s="51"/>
      <c r="H534" s="51"/>
      <c r="I534" s="51"/>
      <c r="J534" s="185"/>
      <c r="K534" s="188"/>
      <c r="L534" s="90"/>
    </row>
    <row r="535" spans="1:12" ht="16.5" customHeight="1" x14ac:dyDescent="0.25">
      <c r="A535" s="179"/>
      <c r="B535" s="201"/>
      <c r="C535" s="183"/>
      <c r="D535" s="50">
        <v>2025</v>
      </c>
      <c r="E535" s="51">
        <f t="shared" si="88"/>
        <v>0</v>
      </c>
      <c r="F535" s="51"/>
      <c r="G535" s="51"/>
      <c r="H535" s="51"/>
      <c r="I535" s="51"/>
      <c r="J535" s="185"/>
      <c r="K535" s="188"/>
      <c r="L535" s="90"/>
    </row>
    <row r="536" spans="1:12" x14ac:dyDescent="0.25">
      <c r="A536" s="179"/>
      <c r="B536" s="201"/>
      <c r="C536" s="183"/>
      <c r="D536" s="50">
        <v>2026</v>
      </c>
      <c r="E536" s="51">
        <f t="shared" si="88"/>
        <v>0</v>
      </c>
      <c r="F536" s="51"/>
      <c r="G536" s="51"/>
      <c r="H536" s="51"/>
      <c r="I536" s="51"/>
      <c r="J536" s="185"/>
      <c r="K536" s="188"/>
      <c r="L536" s="90"/>
    </row>
    <row r="537" spans="1:12" x14ac:dyDescent="0.25">
      <c r="A537" s="179"/>
      <c r="B537" s="201"/>
      <c r="C537" s="183"/>
      <c r="D537" s="50">
        <v>2027</v>
      </c>
      <c r="E537" s="51"/>
      <c r="F537" s="51"/>
      <c r="G537" s="51"/>
      <c r="H537" s="51"/>
      <c r="I537" s="51"/>
      <c r="J537" s="185"/>
      <c r="K537" s="188"/>
      <c r="L537" s="90"/>
    </row>
    <row r="538" spans="1:12" x14ac:dyDescent="0.25">
      <c r="A538" s="179"/>
      <c r="B538" s="201"/>
      <c r="C538" s="183"/>
      <c r="D538" s="50">
        <v>2028</v>
      </c>
      <c r="E538" s="51"/>
      <c r="F538" s="51"/>
      <c r="G538" s="51"/>
      <c r="H538" s="51"/>
      <c r="I538" s="51"/>
      <c r="J538" s="185"/>
      <c r="K538" s="188"/>
      <c r="L538" s="90"/>
    </row>
    <row r="539" spans="1:12" x14ac:dyDescent="0.25">
      <c r="A539" s="179"/>
      <c r="B539" s="201"/>
      <c r="C539" s="183"/>
      <c r="D539" s="50" t="s">
        <v>412</v>
      </c>
      <c r="E539" s="51">
        <f t="shared" si="88"/>
        <v>0</v>
      </c>
      <c r="F539" s="51"/>
      <c r="G539" s="51"/>
      <c r="H539" s="51"/>
      <c r="I539" s="51"/>
      <c r="J539" s="185"/>
      <c r="K539" s="188"/>
      <c r="L539" s="90"/>
    </row>
    <row r="540" spans="1:12" ht="15.75" customHeight="1" x14ac:dyDescent="0.25">
      <c r="A540" s="179"/>
      <c r="B540" s="201"/>
      <c r="C540" s="183"/>
      <c r="D540" s="50" t="s">
        <v>27</v>
      </c>
      <c r="E540" s="51">
        <f>SUM(E529:E539)</f>
        <v>300</v>
      </c>
      <c r="F540" s="51">
        <f t="shared" ref="F540:I540" si="89">SUM(F529:F539)</f>
        <v>0</v>
      </c>
      <c r="G540" s="51">
        <f t="shared" si="89"/>
        <v>0</v>
      </c>
      <c r="H540" s="51">
        <f t="shared" si="89"/>
        <v>300</v>
      </c>
      <c r="I540" s="51">
        <f t="shared" si="89"/>
        <v>0</v>
      </c>
      <c r="J540" s="186"/>
      <c r="K540" s="189"/>
      <c r="L540" s="90"/>
    </row>
    <row r="541" spans="1:12" ht="15.75" customHeight="1" x14ac:dyDescent="0.25">
      <c r="A541" s="179" t="s">
        <v>223</v>
      </c>
      <c r="B541" s="201" t="s">
        <v>227</v>
      </c>
      <c r="C541" s="183" t="s">
        <v>390</v>
      </c>
      <c r="D541" s="50">
        <v>2019</v>
      </c>
      <c r="E541" s="51">
        <f>SUM(F541:I541)</f>
        <v>0</v>
      </c>
      <c r="F541" s="51">
        <v>0</v>
      </c>
      <c r="G541" s="51">
        <v>0</v>
      </c>
      <c r="H541" s="51">
        <v>0</v>
      </c>
      <c r="I541" s="51">
        <v>0</v>
      </c>
      <c r="J541" s="184" t="s">
        <v>514</v>
      </c>
      <c r="K541" s="187" t="s">
        <v>492</v>
      </c>
      <c r="L541" s="90"/>
    </row>
    <row r="542" spans="1:12" x14ac:dyDescent="0.25">
      <c r="A542" s="179"/>
      <c r="B542" s="201"/>
      <c r="C542" s="183"/>
      <c r="D542" s="50">
        <v>2020</v>
      </c>
      <c r="E542" s="51">
        <f t="shared" ref="E542:E551" si="90">SUM(F542:I542)</f>
        <v>450</v>
      </c>
      <c r="F542" s="51"/>
      <c r="G542" s="51"/>
      <c r="H542" s="51">
        <v>450</v>
      </c>
      <c r="I542" s="51"/>
      <c r="J542" s="185"/>
      <c r="K542" s="188"/>
      <c r="L542" s="90"/>
    </row>
    <row r="543" spans="1:12" x14ac:dyDescent="0.25">
      <c r="A543" s="179"/>
      <c r="B543" s="201"/>
      <c r="C543" s="183"/>
      <c r="D543" s="50">
        <v>2021</v>
      </c>
      <c r="E543" s="51">
        <f t="shared" si="90"/>
        <v>0</v>
      </c>
      <c r="F543" s="51"/>
      <c r="G543" s="51"/>
      <c r="H543" s="51"/>
      <c r="I543" s="51"/>
      <c r="J543" s="185"/>
      <c r="K543" s="188"/>
      <c r="L543" s="90"/>
    </row>
    <row r="544" spans="1:12" x14ac:dyDescent="0.25">
      <c r="A544" s="179"/>
      <c r="B544" s="201"/>
      <c r="C544" s="183"/>
      <c r="D544" s="50">
        <v>2022</v>
      </c>
      <c r="E544" s="51">
        <f t="shared" si="90"/>
        <v>0</v>
      </c>
      <c r="F544" s="51"/>
      <c r="G544" s="51"/>
      <c r="H544" s="51"/>
      <c r="I544" s="51"/>
      <c r="J544" s="185"/>
      <c r="K544" s="188"/>
      <c r="L544" s="90"/>
    </row>
    <row r="545" spans="1:12" x14ac:dyDescent="0.25">
      <c r="A545" s="179"/>
      <c r="B545" s="201"/>
      <c r="C545" s="183"/>
      <c r="D545" s="50">
        <v>2023</v>
      </c>
      <c r="E545" s="51">
        <f t="shared" si="90"/>
        <v>0</v>
      </c>
      <c r="F545" s="51"/>
      <c r="G545" s="51"/>
      <c r="H545" s="51"/>
      <c r="I545" s="51"/>
      <c r="J545" s="185"/>
      <c r="K545" s="188"/>
      <c r="L545" s="90"/>
    </row>
    <row r="546" spans="1:12" ht="15.75" customHeight="1" x14ac:dyDescent="0.25">
      <c r="A546" s="179"/>
      <c r="B546" s="201"/>
      <c r="C546" s="183"/>
      <c r="D546" s="50">
        <v>2024</v>
      </c>
      <c r="E546" s="51">
        <f>SUM(F546:I546)</f>
        <v>0</v>
      </c>
      <c r="F546" s="51"/>
      <c r="G546" s="51"/>
      <c r="H546" s="51"/>
      <c r="I546" s="51"/>
      <c r="J546" s="185"/>
      <c r="K546" s="188"/>
      <c r="L546" s="90"/>
    </row>
    <row r="547" spans="1:12" x14ac:dyDescent="0.25">
      <c r="A547" s="179"/>
      <c r="B547" s="201"/>
      <c r="C547" s="183"/>
      <c r="D547" s="50">
        <v>2025</v>
      </c>
      <c r="E547" s="51">
        <f t="shared" si="90"/>
        <v>0</v>
      </c>
      <c r="F547" s="51"/>
      <c r="G547" s="51"/>
      <c r="H547" s="51"/>
      <c r="I547" s="51"/>
      <c r="J547" s="185"/>
      <c r="K547" s="188"/>
      <c r="L547" s="90"/>
    </row>
    <row r="548" spans="1:12" ht="15.75" customHeight="1" x14ac:dyDescent="0.25">
      <c r="A548" s="179"/>
      <c r="B548" s="201"/>
      <c r="C548" s="183"/>
      <c r="D548" s="50">
        <v>2026</v>
      </c>
      <c r="E548" s="51">
        <f t="shared" si="90"/>
        <v>0</v>
      </c>
      <c r="F548" s="51"/>
      <c r="G548" s="51"/>
      <c r="H548" s="51"/>
      <c r="I548" s="51"/>
      <c r="J548" s="185"/>
      <c r="K548" s="188"/>
      <c r="L548" s="90"/>
    </row>
    <row r="549" spans="1:12" ht="15.75" customHeight="1" x14ac:dyDescent="0.25">
      <c r="A549" s="179"/>
      <c r="B549" s="201"/>
      <c r="C549" s="183"/>
      <c r="D549" s="50">
        <v>2027</v>
      </c>
      <c r="E549" s="51"/>
      <c r="F549" s="51"/>
      <c r="G549" s="51"/>
      <c r="H549" s="51"/>
      <c r="I549" s="51"/>
      <c r="J549" s="185"/>
      <c r="K549" s="188"/>
      <c r="L549" s="90"/>
    </row>
    <row r="550" spans="1:12" x14ac:dyDescent="0.25">
      <c r="A550" s="179"/>
      <c r="B550" s="201"/>
      <c r="C550" s="183"/>
      <c r="D550" s="50">
        <v>2028</v>
      </c>
      <c r="E550" s="51"/>
      <c r="F550" s="51"/>
      <c r="G550" s="51"/>
      <c r="H550" s="51"/>
      <c r="I550" s="51"/>
      <c r="J550" s="185"/>
      <c r="K550" s="188"/>
      <c r="L550" s="90"/>
    </row>
    <row r="551" spans="1:12" ht="15.75" customHeight="1" x14ac:dyDescent="0.25">
      <c r="A551" s="179"/>
      <c r="B551" s="201"/>
      <c r="C551" s="183"/>
      <c r="D551" s="50" t="s">
        <v>412</v>
      </c>
      <c r="E551" s="51">
        <f t="shared" si="90"/>
        <v>0</v>
      </c>
      <c r="F551" s="51"/>
      <c r="G551" s="51"/>
      <c r="H551" s="51"/>
      <c r="I551" s="51"/>
      <c r="J551" s="185"/>
      <c r="K551" s="188"/>
      <c r="L551" s="90"/>
    </row>
    <row r="552" spans="1:12" x14ac:dyDescent="0.25">
      <c r="A552" s="179"/>
      <c r="B552" s="201"/>
      <c r="C552" s="183"/>
      <c r="D552" s="50" t="s">
        <v>27</v>
      </c>
      <c r="E552" s="51">
        <f>SUM(E541:E551)</f>
        <v>450</v>
      </c>
      <c r="F552" s="51">
        <f t="shared" ref="F552:I552" si="91">SUM(F541:F551)</f>
        <v>0</v>
      </c>
      <c r="G552" s="51">
        <f t="shared" si="91"/>
        <v>0</v>
      </c>
      <c r="H552" s="51">
        <f t="shared" si="91"/>
        <v>450</v>
      </c>
      <c r="I552" s="51">
        <f t="shared" si="91"/>
        <v>0</v>
      </c>
      <c r="J552" s="186"/>
      <c r="K552" s="189"/>
      <c r="L552" s="90"/>
    </row>
    <row r="553" spans="1:12" ht="15.75" customHeight="1" x14ac:dyDescent="0.25">
      <c r="A553" s="179" t="s">
        <v>224</v>
      </c>
      <c r="B553" s="201" t="s">
        <v>337</v>
      </c>
      <c r="C553" s="183" t="s">
        <v>240</v>
      </c>
      <c r="D553" s="50">
        <v>2019</v>
      </c>
      <c r="E553" s="51">
        <f>SUM(F553:I553)</f>
        <v>0</v>
      </c>
      <c r="F553" s="51">
        <v>0</v>
      </c>
      <c r="G553" s="51">
        <v>0</v>
      </c>
      <c r="H553" s="51">
        <v>0</v>
      </c>
      <c r="I553" s="51">
        <v>0</v>
      </c>
      <c r="J553" s="184" t="s">
        <v>500</v>
      </c>
      <c r="K553" s="187" t="s">
        <v>492</v>
      </c>
      <c r="L553" s="90"/>
    </row>
    <row r="554" spans="1:12" x14ac:dyDescent="0.25">
      <c r="A554" s="179"/>
      <c r="B554" s="201"/>
      <c r="C554" s="183"/>
      <c r="D554" s="50">
        <v>2020</v>
      </c>
      <c r="E554" s="51">
        <f t="shared" ref="E554:E563" si="92">SUM(F554:I554)</f>
        <v>97.7</v>
      </c>
      <c r="F554" s="51"/>
      <c r="G554" s="51"/>
      <c r="H554" s="51">
        <v>97.7</v>
      </c>
      <c r="I554" s="51"/>
      <c r="J554" s="185"/>
      <c r="K554" s="188"/>
      <c r="L554" s="90"/>
    </row>
    <row r="555" spans="1:12" x14ac:dyDescent="0.25">
      <c r="A555" s="179"/>
      <c r="B555" s="201"/>
      <c r="C555" s="183"/>
      <c r="D555" s="50">
        <v>2021</v>
      </c>
      <c r="E555" s="51">
        <f t="shared" si="92"/>
        <v>0</v>
      </c>
      <c r="F555" s="51"/>
      <c r="G555" s="51"/>
      <c r="H555" s="51"/>
      <c r="I555" s="51"/>
      <c r="J555" s="185"/>
      <c r="K555" s="188"/>
      <c r="L555" s="90"/>
    </row>
    <row r="556" spans="1:12" x14ac:dyDescent="0.25">
      <c r="A556" s="179"/>
      <c r="B556" s="201"/>
      <c r="C556" s="183"/>
      <c r="D556" s="50">
        <v>2022</v>
      </c>
      <c r="E556" s="51">
        <f t="shared" si="92"/>
        <v>0</v>
      </c>
      <c r="F556" s="51"/>
      <c r="G556" s="51"/>
      <c r="H556" s="51"/>
      <c r="I556" s="51"/>
      <c r="J556" s="185"/>
      <c r="K556" s="188"/>
      <c r="L556" s="90"/>
    </row>
    <row r="557" spans="1:12" ht="15.75" customHeight="1" x14ac:dyDescent="0.25">
      <c r="A557" s="179"/>
      <c r="B557" s="201"/>
      <c r="C557" s="183"/>
      <c r="D557" s="50">
        <v>2023</v>
      </c>
      <c r="E557" s="51">
        <f t="shared" si="92"/>
        <v>0</v>
      </c>
      <c r="F557" s="51"/>
      <c r="G557" s="51"/>
      <c r="H557" s="51"/>
      <c r="I557" s="51"/>
      <c r="J557" s="185"/>
      <c r="K557" s="188"/>
      <c r="L557" s="90"/>
    </row>
    <row r="558" spans="1:12" x14ac:dyDescent="0.25">
      <c r="A558" s="179"/>
      <c r="B558" s="201"/>
      <c r="C558" s="183"/>
      <c r="D558" s="50">
        <v>2024</v>
      </c>
      <c r="E558" s="51">
        <f t="shared" si="92"/>
        <v>0</v>
      </c>
      <c r="F558" s="51"/>
      <c r="G558" s="51"/>
      <c r="H558" s="51"/>
      <c r="I558" s="51"/>
      <c r="J558" s="185"/>
      <c r="K558" s="188"/>
      <c r="L558" s="90"/>
    </row>
    <row r="559" spans="1:12" x14ac:dyDescent="0.25">
      <c r="A559" s="179"/>
      <c r="B559" s="201"/>
      <c r="C559" s="183"/>
      <c r="D559" s="50">
        <v>2025</v>
      </c>
      <c r="E559" s="51">
        <f t="shared" si="92"/>
        <v>0</v>
      </c>
      <c r="F559" s="51"/>
      <c r="G559" s="51"/>
      <c r="H559" s="51"/>
      <c r="I559" s="51"/>
      <c r="J559" s="185"/>
      <c r="K559" s="188"/>
      <c r="L559" s="90"/>
    </row>
    <row r="560" spans="1:12" x14ac:dyDescent="0.25">
      <c r="A560" s="179"/>
      <c r="B560" s="201"/>
      <c r="C560" s="183"/>
      <c r="D560" s="50">
        <v>2026</v>
      </c>
      <c r="E560" s="51">
        <f t="shared" si="92"/>
        <v>0</v>
      </c>
      <c r="F560" s="51"/>
      <c r="G560" s="51"/>
      <c r="H560" s="51"/>
      <c r="I560" s="51"/>
      <c r="J560" s="185"/>
      <c r="K560" s="188"/>
      <c r="L560" s="90"/>
    </row>
    <row r="561" spans="1:12" x14ac:dyDescent="0.25">
      <c r="A561" s="179"/>
      <c r="B561" s="201"/>
      <c r="C561" s="183"/>
      <c r="D561" s="50">
        <v>2027</v>
      </c>
      <c r="E561" s="51"/>
      <c r="F561" s="51"/>
      <c r="G561" s="51"/>
      <c r="H561" s="51"/>
      <c r="I561" s="51"/>
      <c r="J561" s="185"/>
      <c r="K561" s="188"/>
      <c r="L561" s="90"/>
    </row>
    <row r="562" spans="1:12" ht="15.75" customHeight="1" x14ac:dyDescent="0.25">
      <c r="A562" s="179"/>
      <c r="B562" s="201"/>
      <c r="C562" s="183"/>
      <c r="D562" s="50">
        <v>2028</v>
      </c>
      <c r="E562" s="51"/>
      <c r="F562" s="51"/>
      <c r="G562" s="51"/>
      <c r="H562" s="51"/>
      <c r="I562" s="51"/>
      <c r="J562" s="185"/>
      <c r="K562" s="188"/>
      <c r="L562" s="90"/>
    </row>
    <row r="563" spans="1:12" x14ac:dyDescent="0.25">
      <c r="A563" s="179"/>
      <c r="B563" s="201"/>
      <c r="C563" s="183"/>
      <c r="D563" s="50" t="s">
        <v>412</v>
      </c>
      <c r="E563" s="51">
        <f t="shared" si="92"/>
        <v>0</v>
      </c>
      <c r="F563" s="51"/>
      <c r="G563" s="51"/>
      <c r="H563" s="51"/>
      <c r="I563" s="51"/>
      <c r="J563" s="185"/>
      <c r="K563" s="188"/>
      <c r="L563" s="90"/>
    </row>
    <row r="564" spans="1:12" x14ac:dyDescent="0.25">
      <c r="A564" s="179"/>
      <c r="B564" s="201"/>
      <c r="C564" s="183"/>
      <c r="D564" s="50" t="s">
        <v>27</v>
      </c>
      <c r="E564" s="51">
        <f>SUM(E553:E563)</f>
        <v>97.7</v>
      </c>
      <c r="F564" s="51">
        <f>SUM(F553:F563)</f>
        <v>0</v>
      </c>
      <c r="G564" s="51">
        <f>SUM(G553:G563)</f>
        <v>0</v>
      </c>
      <c r="H564" s="51">
        <f>SUM(H553:H563)</f>
        <v>97.7</v>
      </c>
      <c r="I564" s="51">
        <v>0</v>
      </c>
      <c r="J564" s="186"/>
      <c r="K564" s="189"/>
      <c r="L564" s="90"/>
    </row>
    <row r="565" spans="1:12" ht="15.75" customHeight="1" x14ac:dyDescent="0.25">
      <c r="A565" s="179" t="s">
        <v>226</v>
      </c>
      <c r="B565" s="180" t="s">
        <v>245</v>
      </c>
      <c r="C565" s="183" t="s">
        <v>240</v>
      </c>
      <c r="D565" s="50">
        <v>2019</v>
      </c>
      <c r="E565" s="51">
        <f>SUM(F565:I565)</f>
        <v>0</v>
      </c>
      <c r="F565" s="51">
        <v>0</v>
      </c>
      <c r="G565" s="51">
        <v>0</v>
      </c>
      <c r="H565" s="51">
        <v>0</v>
      </c>
      <c r="I565" s="51">
        <v>0</v>
      </c>
      <c r="J565" s="184" t="s">
        <v>500</v>
      </c>
      <c r="K565" s="187" t="s">
        <v>492</v>
      </c>
      <c r="L565" s="90"/>
    </row>
    <row r="566" spans="1:12" x14ac:dyDescent="0.25">
      <c r="A566" s="179"/>
      <c r="B566" s="181"/>
      <c r="C566" s="183"/>
      <c r="D566" s="50">
        <v>2020</v>
      </c>
      <c r="E566" s="51">
        <f t="shared" ref="E566:E572" si="93">SUM(F566:I566)</f>
        <v>40</v>
      </c>
      <c r="F566" s="51"/>
      <c r="G566" s="51"/>
      <c r="H566" s="51">
        <v>40</v>
      </c>
      <c r="I566" s="51"/>
      <c r="J566" s="185"/>
      <c r="K566" s="188"/>
      <c r="L566" s="90"/>
    </row>
    <row r="567" spans="1:12" x14ac:dyDescent="0.25">
      <c r="A567" s="179"/>
      <c r="B567" s="181"/>
      <c r="C567" s="183"/>
      <c r="D567" s="50">
        <v>2021</v>
      </c>
      <c r="E567" s="51">
        <f t="shared" si="93"/>
        <v>0</v>
      </c>
      <c r="F567" s="51"/>
      <c r="G567" s="51"/>
      <c r="H567" s="51"/>
      <c r="I567" s="51"/>
      <c r="J567" s="185"/>
      <c r="K567" s="188"/>
      <c r="L567" s="90"/>
    </row>
    <row r="568" spans="1:12" x14ac:dyDescent="0.25">
      <c r="A568" s="179"/>
      <c r="B568" s="181"/>
      <c r="C568" s="183"/>
      <c r="D568" s="50">
        <v>2022</v>
      </c>
      <c r="E568" s="51">
        <f t="shared" si="93"/>
        <v>0</v>
      </c>
      <c r="F568" s="51"/>
      <c r="G568" s="51"/>
      <c r="H568" s="51"/>
      <c r="I568" s="51"/>
      <c r="J568" s="185"/>
      <c r="K568" s="188"/>
      <c r="L568" s="90"/>
    </row>
    <row r="569" spans="1:12" ht="15.75" customHeight="1" x14ac:dyDescent="0.25">
      <c r="A569" s="179"/>
      <c r="B569" s="181"/>
      <c r="C569" s="183"/>
      <c r="D569" s="50">
        <v>2023</v>
      </c>
      <c r="E569" s="51">
        <f t="shared" si="93"/>
        <v>0</v>
      </c>
      <c r="F569" s="51"/>
      <c r="G569" s="51"/>
      <c r="H569" s="51"/>
      <c r="I569" s="51"/>
      <c r="J569" s="185"/>
      <c r="K569" s="188"/>
      <c r="L569" s="90"/>
    </row>
    <row r="570" spans="1:12" x14ac:dyDescent="0.25">
      <c r="A570" s="179"/>
      <c r="B570" s="181"/>
      <c r="C570" s="183"/>
      <c r="D570" s="50">
        <v>2024</v>
      </c>
      <c r="E570" s="51">
        <f t="shared" si="93"/>
        <v>0</v>
      </c>
      <c r="F570" s="51"/>
      <c r="G570" s="51"/>
      <c r="H570" s="51"/>
      <c r="I570" s="51"/>
      <c r="J570" s="185"/>
      <c r="K570" s="188"/>
      <c r="L570" s="90"/>
    </row>
    <row r="571" spans="1:12" x14ac:dyDescent="0.25">
      <c r="A571" s="179"/>
      <c r="B571" s="181"/>
      <c r="C571" s="183"/>
      <c r="D571" s="50">
        <v>2025</v>
      </c>
      <c r="E571" s="51">
        <f t="shared" si="93"/>
        <v>0</v>
      </c>
      <c r="F571" s="51"/>
      <c r="G571" s="51"/>
      <c r="H571" s="51"/>
      <c r="I571" s="51"/>
      <c r="J571" s="185"/>
      <c r="K571" s="188"/>
      <c r="L571" s="90"/>
    </row>
    <row r="572" spans="1:12" x14ac:dyDescent="0.25">
      <c r="A572" s="179"/>
      <c r="B572" s="181"/>
      <c r="C572" s="183"/>
      <c r="D572" s="50">
        <v>2026</v>
      </c>
      <c r="E572" s="51">
        <f t="shared" si="93"/>
        <v>0</v>
      </c>
      <c r="F572" s="51"/>
      <c r="G572" s="51"/>
      <c r="H572" s="51"/>
      <c r="I572" s="51"/>
      <c r="J572" s="185"/>
      <c r="K572" s="188"/>
      <c r="L572" s="90"/>
    </row>
    <row r="573" spans="1:12" x14ac:dyDescent="0.25">
      <c r="A573" s="179"/>
      <c r="B573" s="181"/>
      <c r="C573" s="183"/>
      <c r="D573" s="50">
        <v>2027</v>
      </c>
      <c r="E573" s="51"/>
      <c r="F573" s="51"/>
      <c r="G573" s="51"/>
      <c r="H573" s="51"/>
      <c r="I573" s="51"/>
      <c r="J573" s="185"/>
      <c r="K573" s="188"/>
      <c r="L573" s="90"/>
    </row>
    <row r="574" spans="1:12" ht="15.75" customHeight="1" x14ac:dyDescent="0.25">
      <c r="A574" s="179"/>
      <c r="B574" s="181"/>
      <c r="C574" s="183"/>
      <c r="D574" s="50">
        <v>2028</v>
      </c>
      <c r="E574" s="51"/>
      <c r="F574" s="51"/>
      <c r="G574" s="51"/>
      <c r="H574" s="51"/>
      <c r="I574" s="51"/>
      <c r="J574" s="185"/>
      <c r="K574" s="188"/>
      <c r="L574" s="90"/>
    </row>
    <row r="575" spans="1:12" x14ac:dyDescent="0.25">
      <c r="A575" s="179"/>
      <c r="B575" s="181"/>
      <c r="C575" s="183"/>
      <c r="D575" s="50" t="s">
        <v>412</v>
      </c>
      <c r="E575" s="51">
        <f t="shared" ref="E575" si="94">SUM(F575:I575)</f>
        <v>0</v>
      </c>
      <c r="F575" s="51"/>
      <c r="G575" s="51"/>
      <c r="H575" s="51"/>
      <c r="I575" s="51"/>
      <c r="J575" s="185"/>
      <c r="K575" s="188"/>
      <c r="L575" s="90"/>
    </row>
    <row r="576" spans="1:12" x14ac:dyDescent="0.25">
      <c r="A576" s="179"/>
      <c r="B576" s="182"/>
      <c r="C576" s="183"/>
      <c r="D576" s="50" t="s">
        <v>27</v>
      </c>
      <c r="E576" s="51">
        <f>SUM(E565:E575)</f>
        <v>40</v>
      </c>
      <c r="F576" s="51">
        <f>SUM(F565:F575)</f>
        <v>0</v>
      </c>
      <c r="G576" s="51">
        <f>SUM(G565:G575)</f>
        <v>0</v>
      </c>
      <c r="H576" s="51">
        <f>SUM(H565:H575)</f>
        <v>40</v>
      </c>
      <c r="I576" s="51">
        <v>0</v>
      </c>
      <c r="J576" s="186"/>
      <c r="K576" s="189"/>
      <c r="L576" s="90"/>
    </row>
    <row r="577" spans="1:12" ht="15.75" customHeight="1" x14ac:dyDescent="0.25">
      <c r="A577" s="179" t="s">
        <v>228</v>
      </c>
      <c r="B577" s="201" t="s">
        <v>314</v>
      </c>
      <c r="C577" s="183" t="s">
        <v>390</v>
      </c>
      <c r="D577" s="50">
        <v>2021</v>
      </c>
      <c r="E577" s="51">
        <f>SUM(F577:I577)</f>
        <v>0</v>
      </c>
      <c r="F577" s="51"/>
      <c r="G577" s="51"/>
      <c r="H577" s="51">
        <v>0</v>
      </c>
      <c r="I577" s="51"/>
      <c r="J577" s="221" t="s">
        <v>516</v>
      </c>
      <c r="K577" s="196" t="s">
        <v>492</v>
      </c>
      <c r="L577" s="93"/>
    </row>
    <row r="578" spans="1:12" x14ac:dyDescent="0.25">
      <c r="A578" s="179"/>
      <c r="B578" s="201"/>
      <c r="C578" s="183"/>
      <c r="D578" s="50">
        <v>2022</v>
      </c>
      <c r="E578" s="51">
        <f t="shared" ref="E578:E585" si="95">SUM(F578:I578)</f>
        <v>400</v>
      </c>
      <c r="F578" s="51"/>
      <c r="G578" s="51"/>
      <c r="H578" s="51">
        <v>400</v>
      </c>
      <c r="I578" s="51"/>
      <c r="J578" s="221"/>
      <c r="K578" s="196"/>
      <c r="L578" s="93"/>
    </row>
    <row r="579" spans="1:12" ht="15.75" customHeight="1" x14ac:dyDescent="0.25">
      <c r="A579" s="179"/>
      <c r="B579" s="201"/>
      <c r="C579" s="183"/>
      <c r="D579" s="50">
        <v>2023</v>
      </c>
      <c r="E579" s="51">
        <f t="shared" si="95"/>
        <v>0</v>
      </c>
      <c r="F579" s="51"/>
      <c r="G579" s="51"/>
      <c r="H579" s="51"/>
      <c r="I579" s="51"/>
      <c r="J579" s="221"/>
      <c r="K579" s="196"/>
      <c r="L579" s="93"/>
    </row>
    <row r="580" spans="1:12" ht="15.75" customHeight="1" x14ac:dyDescent="0.25">
      <c r="A580" s="179"/>
      <c r="B580" s="201"/>
      <c r="C580" s="183"/>
      <c r="D580" s="50">
        <v>2024</v>
      </c>
      <c r="E580" s="51">
        <f t="shared" si="95"/>
        <v>0</v>
      </c>
      <c r="F580" s="51"/>
      <c r="G580" s="51"/>
      <c r="H580" s="51"/>
      <c r="I580" s="51"/>
      <c r="J580" s="221"/>
      <c r="K580" s="196"/>
      <c r="L580" s="93"/>
    </row>
    <row r="581" spans="1:12" ht="15.75" customHeight="1" x14ac:dyDescent="0.25">
      <c r="A581" s="179"/>
      <c r="B581" s="201"/>
      <c r="C581" s="183"/>
      <c r="D581" s="50">
        <v>2025</v>
      </c>
      <c r="E581" s="51">
        <f t="shared" si="95"/>
        <v>0</v>
      </c>
      <c r="F581" s="51"/>
      <c r="G581" s="51"/>
      <c r="H581" s="51"/>
      <c r="I581" s="51"/>
      <c r="J581" s="221"/>
      <c r="K581" s="196"/>
      <c r="L581" s="93"/>
    </row>
    <row r="582" spans="1:12" ht="15.75" customHeight="1" x14ac:dyDescent="0.25">
      <c r="A582" s="179"/>
      <c r="B582" s="201"/>
      <c r="C582" s="183"/>
      <c r="D582" s="50">
        <v>2026</v>
      </c>
      <c r="E582" s="51">
        <f t="shared" si="95"/>
        <v>0</v>
      </c>
      <c r="F582" s="51"/>
      <c r="G582" s="51"/>
      <c r="H582" s="51"/>
      <c r="I582" s="51"/>
      <c r="J582" s="221"/>
      <c r="K582" s="196"/>
      <c r="L582" s="93"/>
    </row>
    <row r="583" spans="1:12" ht="15.75" customHeight="1" x14ac:dyDescent="0.25">
      <c r="A583" s="179"/>
      <c r="B583" s="201"/>
      <c r="C583" s="183"/>
      <c r="D583" s="50">
        <v>2027</v>
      </c>
      <c r="E583" s="51">
        <f t="shared" si="95"/>
        <v>600</v>
      </c>
      <c r="F583" s="51"/>
      <c r="G583" s="51"/>
      <c r="H583" s="51">
        <v>600</v>
      </c>
      <c r="I583" s="51"/>
      <c r="J583" s="221"/>
      <c r="K583" s="196"/>
      <c r="L583" s="93"/>
    </row>
    <row r="584" spans="1:12" x14ac:dyDescent="0.25">
      <c r="A584" s="179"/>
      <c r="B584" s="201"/>
      <c r="C584" s="183"/>
      <c r="D584" s="50">
        <v>2028</v>
      </c>
      <c r="E584" s="51"/>
      <c r="F584" s="51"/>
      <c r="G584" s="51"/>
      <c r="H584" s="51"/>
      <c r="I584" s="51"/>
      <c r="J584" s="221"/>
      <c r="K584" s="196"/>
      <c r="L584" s="93"/>
    </row>
    <row r="585" spans="1:12" ht="15.75" customHeight="1" x14ac:dyDescent="0.25">
      <c r="A585" s="179"/>
      <c r="B585" s="201"/>
      <c r="C585" s="183"/>
      <c r="D585" s="50" t="s">
        <v>412</v>
      </c>
      <c r="E585" s="51">
        <f t="shared" si="95"/>
        <v>0</v>
      </c>
      <c r="F585" s="51"/>
      <c r="G585" s="51"/>
      <c r="H585" s="51"/>
      <c r="I585" s="51"/>
      <c r="J585" s="221"/>
      <c r="K585" s="196"/>
      <c r="L585" s="93"/>
    </row>
    <row r="586" spans="1:12" x14ac:dyDescent="0.25">
      <c r="A586" s="179"/>
      <c r="B586" s="201"/>
      <c r="C586" s="183"/>
      <c r="D586" s="50" t="s">
        <v>345</v>
      </c>
      <c r="E586" s="51">
        <f>SUM(E577:E585)</f>
        <v>1000</v>
      </c>
      <c r="F586" s="51">
        <f t="shared" ref="F586:I586" si="96">SUM(F577:F585)</f>
        <v>0</v>
      </c>
      <c r="G586" s="51">
        <f t="shared" si="96"/>
        <v>0</v>
      </c>
      <c r="H586" s="51">
        <f t="shared" si="96"/>
        <v>1000</v>
      </c>
      <c r="I586" s="51">
        <f t="shared" si="96"/>
        <v>0</v>
      </c>
      <c r="J586" s="221"/>
      <c r="K586" s="196"/>
      <c r="L586" s="93"/>
    </row>
    <row r="587" spans="1:12" ht="15.75" customHeight="1" x14ac:dyDescent="0.25">
      <c r="A587" s="179" t="s">
        <v>241</v>
      </c>
      <c r="B587" s="201" t="s">
        <v>276</v>
      </c>
      <c r="C587" s="183" t="s">
        <v>390</v>
      </c>
      <c r="D587" s="50">
        <v>2021</v>
      </c>
      <c r="E587" s="51">
        <f>SUM(F587:I587)</f>
        <v>420</v>
      </c>
      <c r="F587" s="51"/>
      <c r="G587" s="51"/>
      <c r="H587" s="51">
        <v>420</v>
      </c>
      <c r="I587" s="51"/>
      <c r="J587" s="221" t="s">
        <v>517</v>
      </c>
      <c r="K587" s="196" t="s">
        <v>492</v>
      </c>
      <c r="L587" s="93"/>
    </row>
    <row r="588" spans="1:12" x14ac:dyDescent="0.25">
      <c r="A588" s="179"/>
      <c r="B588" s="201"/>
      <c r="C588" s="183"/>
      <c r="D588" s="50">
        <v>2022</v>
      </c>
      <c r="E588" s="51">
        <f t="shared" ref="E588:E595" si="97">SUM(F588:I588)</f>
        <v>0</v>
      </c>
      <c r="F588" s="51"/>
      <c r="G588" s="51"/>
      <c r="H588" s="51"/>
      <c r="I588" s="51"/>
      <c r="J588" s="221"/>
      <c r="K588" s="196"/>
      <c r="L588" s="93"/>
    </row>
    <row r="589" spans="1:12" x14ac:dyDescent="0.25">
      <c r="A589" s="179"/>
      <c r="B589" s="201"/>
      <c r="C589" s="183"/>
      <c r="D589" s="50">
        <v>2023</v>
      </c>
      <c r="E589" s="51">
        <f t="shared" si="97"/>
        <v>0</v>
      </c>
      <c r="F589" s="51"/>
      <c r="G589" s="51"/>
      <c r="H589" s="51">
        <v>0</v>
      </c>
      <c r="I589" s="51"/>
      <c r="J589" s="221"/>
      <c r="K589" s="196"/>
      <c r="L589" s="93"/>
    </row>
    <row r="590" spans="1:12" ht="16.5" customHeight="1" x14ac:dyDescent="0.25">
      <c r="A590" s="179"/>
      <c r="B590" s="201"/>
      <c r="C590" s="183"/>
      <c r="D590" s="50">
        <v>2024</v>
      </c>
      <c r="E590" s="51">
        <f t="shared" si="97"/>
        <v>0</v>
      </c>
      <c r="F590" s="51"/>
      <c r="G590" s="51"/>
      <c r="H590" s="51">
        <v>0</v>
      </c>
      <c r="I590" s="51"/>
      <c r="J590" s="221"/>
      <c r="K590" s="196"/>
      <c r="L590" s="93"/>
    </row>
    <row r="591" spans="1:12" ht="16.5" customHeight="1" x14ac:dyDescent="0.25">
      <c r="A591" s="179"/>
      <c r="B591" s="201"/>
      <c r="C591" s="183"/>
      <c r="D591" s="50">
        <v>2025</v>
      </c>
      <c r="E591" s="51">
        <f t="shared" si="97"/>
        <v>0</v>
      </c>
      <c r="F591" s="51"/>
      <c r="G591" s="51"/>
      <c r="H591" s="51"/>
      <c r="I591" s="51"/>
      <c r="J591" s="221"/>
      <c r="K591" s="196"/>
      <c r="L591" s="93"/>
    </row>
    <row r="592" spans="1:12" ht="15.75" customHeight="1" x14ac:dyDescent="0.25">
      <c r="A592" s="179"/>
      <c r="B592" s="201"/>
      <c r="C592" s="183"/>
      <c r="D592" s="50">
        <v>2026</v>
      </c>
      <c r="E592" s="51">
        <f t="shared" si="97"/>
        <v>0</v>
      </c>
      <c r="F592" s="51"/>
      <c r="G592" s="51"/>
      <c r="H592" s="51"/>
      <c r="I592" s="51"/>
      <c r="J592" s="221"/>
      <c r="K592" s="196"/>
      <c r="L592" s="93"/>
    </row>
    <row r="593" spans="1:12" ht="15.75" customHeight="1" x14ac:dyDescent="0.25">
      <c r="A593" s="179"/>
      <c r="B593" s="201"/>
      <c r="C593" s="183"/>
      <c r="D593" s="50">
        <v>2027</v>
      </c>
      <c r="E593" s="51"/>
      <c r="F593" s="51"/>
      <c r="G593" s="51"/>
      <c r="H593" s="51"/>
      <c r="I593" s="51"/>
      <c r="J593" s="221"/>
      <c r="K593" s="196"/>
      <c r="L593" s="93"/>
    </row>
    <row r="594" spans="1:12" x14ac:dyDescent="0.25">
      <c r="A594" s="179"/>
      <c r="B594" s="201"/>
      <c r="C594" s="183"/>
      <c r="D594" s="50">
        <v>2028</v>
      </c>
      <c r="E594" s="51"/>
      <c r="F594" s="51"/>
      <c r="G594" s="51"/>
      <c r="H594" s="51"/>
      <c r="I594" s="51"/>
      <c r="J594" s="221"/>
      <c r="K594" s="196"/>
      <c r="L594" s="93"/>
    </row>
    <row r="595" spans="1:12" x14ac:dyDescent="0.25">
      <c r="A595" s="179"/>
      <c r="B595" s="201"/>
      <c r="C595" s="183"/>
      <c r="D595" s="50" t="s">
        <v>412</v>
      </c>
      <c r="E595" s="51">
        <f t="shared" si="97"/>
        <v>0</v>
      </c>
      <c r="F595" s="51"/>
      <c r="G595" s="51"/>
      <c r="H595" s="51"/>
      <c r="I595" s="51"/>
      <c r="J595" s="221"/>
      <c r="K595" s="196"/>
      <c r="L595" s="93"/>
    </row>
    <row r="596" spans="1:12" x14ac:dyDescent="0.25">
      <c r="A596" s="179"/>
      <c r="B596" s="201"/>
      <c r="C596" s="183"/>
      <c r="D596" s="50" t="s">
        <v>345</v>
      </c>
      <c r="E596" s="51">
        <f>SUM(E587:E595)</f>
        <v>420</v>
      </c>
      <c r="F596" s="51">
        <f t="shared" ref="F596:I596" si="98">SUM(F587:F595)</f>
        <v>0</v>
      </c>
      <c r="G596" s="51">
        <f t="shared" si="98"/>
        <v>0</v>
      </c>
      <c r="H596" s="51">
        <f t="shared" si="98"/>
        <v>420</v>
      </c>
      <c r="I596" s="51">
        <f t="shared" si="98"/>
        <v>0</v>
      </c>
      <c r="J596" s="221"/>
      <c r="K596" s="196"/>
      <c r="L596" s="93"/>
    </row>
    <row r="597" spans="1:12" x14ac:dyDescent="0.25">
      <c r="A597" s="179" t="s">
        <v>244</v>
      </c>
      <c r="B597" s="201" t="s">
        <v>279</v>
      </c>
      <c r="C597" s="183" t="s">
        <v>390</v>
      </c>
      <c r="D597" s="50">
        <v>2022</v>
      </c>
      <c r="E597" s="51">
        <f>SUM(F597:I597)</f>
        <v>0</v>
      </c>
      <c r="F597" s="51"/>
      <c r="G597" s="51"/>
      <c r="H597" s="51"/>
      <c r="I597" s="51"/>
      <c r="J597" s="221" t="s">
        <v>501</v>
      </c>
      <c r="K597" s="196" t="s">
        <v>492</v>
      </c>
      <c r="L597" s="93"/>
    </row>
    <row r="598" spans="1:12" ht="16.5" customHeight="1" x14ac:dyDescent="0.25">
      <c r="A598" s="179"/>
      <c r="B598" s="201"/>
      <c r="C598" s="183"/>
      <c r="D598" s="50">
        <v>2023</v>
      </c>
      <c r="E598" s="51">
        <f>SUM(F598:I598)</f>
        <v>0</v>
      </c>
      <c r="F598" s="51"/>
      <c r="G598" s="51"/>
      <c r="H598" s="51">
        <v>0</v>
      </c>
      <c r="I598" s="51"/>
      <c r="J598" s="221"/>
      <c r="K598" s="196"/>
      <c r="L598" s="93"/>
    </row>
    <row r="599" spans="1:12" x14ac:dyDescent="0.25">
      <c r="A599" s="179"/>
      <c r="B599" s="201"/>
      <c r="C599" s="183"/>
      <c r="D599" s="50">
        <v>2024</v>
      </c>
      <c r="E599" s="51">
        <f t="shared" ref="E599:E604" si="99">SUM(F599:I599)</f>
        <v>0</v>
      </c>
      <c r="F599" s="51"/>
      <c r="G599" s="51"/>
      <c r="H599" s="51"/>
      <c r="I599" s="51"/>
      <c r="J599" s="221"/>
      <c r="K599" s="196"/>
      <c r="L599" s="93"/>
    </row>
    <row r="600" spans="1:12" x14ac:dyDescent="0.25">
      <c r="A600" s="179"/>
      <c r="B600" s="201"/>
      <c r="C600" s="183"/>
      <c r="D600" s="50">
        <v>2025</v>
      </c>
      <c r="E600" s="51">
        <f t="shared" si="99"/>
        <v>0</v>
      </c>
      <c r="F600" s="51"/>
      <c r="G600" s="51"/>
      <c r="H600" s="51"/>
      <c r="I600" s="51"/>
      <c r="J600" s="221"/>
      <c r="K600" s="196"/>
      <c r="L600" s="93"/>
    </row>
    <row r="601" spans="1:12" x14ac:dyDescent="0.25">
      <c r="A601" s="179"/>
      <c r="B601" s="201"/>
      <c r="C601" s="183"/>
      <c r="D601" s="50">
        <v>2026</v>
      </c>
      <c r="E601" s="51">
        <f t="shared" si="99"/>
        <v>0</v>
      </c>
      <c r="F601" s="51"/>
      <c r="G601" s="51"/>
      <c r="H601" s="51"/>
      <c r="I601" s="51"/>
      <c r="J601" s="221"/>
      <c r="K601" s="196"/>
      <c r="L601" s="93"/>
    </row>
    <row r="602" spans="1:12" x14ac:dyDescent="0.25">
      <c r="A602" s="179"/>
      <c r="B602" s="201"/>
      <c r="C602" s="183"/>
      <c r="D602" s="50">
        <v>2027</v>
      </c>
      <c r="E602" s="51">
        <f t="shared" si="99"/>
        <v>22066.400000000001</v>
      </c>
      <c r="F602" s="51"/>
      <c r="G602" s="51"/>
      <c r="H602" s="51">
        <v>22066.400000000001</v>
      </c>
      <c r="I602" s="51"/>
      <c r="J602" s="221"/>
      <c r="K602" s="196"/>
      <c r="L602" s="93"/>
    </row>
    <row r="603" spans="1:12" x14ac:dyDescent="0.25">
      <c r="A603" s="179"/>
      <c r="B603" s="201"/>
      <c r="C603" s="183"/>
      <c r="D603" s="50">
        <v>2028</v>
      </c>
      <c r="E603" s="51">
        <f t="shared" si="99"/>
        <v>22066.400000000001</v>
      </c>
      <c r="F603" s="51"/>
      <c r="G603" s="51"/>
      <c r="H603" s="51">
        <v>22066.400000000001</v>
      </c>
      <c r="I603" s="51"/>
      <c r="J603" s="221"/>
      <c r="K603" s="196"/>
      <c r="L603" s="93"/>
    </row>
    <row r="604" spans="1:12" x14ac:dyDescent="0.25">
      <c r="A604" s="179"/>
      <c r="B604" s="201"/>
      <c r="C604" s="183"/>
      <c r="D604" s="50" t="s">
        <v>412</v>
      </c>
      <c r="E604" s="51">
        <f t="shared" si="99"/>
        <v>12000</v>
      </c>
      <c r="F604" s="51"/>
      <c r="G604" s="51"/>
      <c r="H604" s="51">
        <v>12000</v>
      </c>
      <c r="I604" s="51"/>
      <c r="J604" s="221"/>
      <c r="K604" s="196"/>
      <c r="L604" s="93"/>
    </row>
    <row r="605" spans="1:12" x14ac:dyDescent="0.25">
      <c r="A605" s="179"/>
      <c r="B605" s="201"/>
      <c r="C605" s="183"/>
      <c r="D605" s="50" t="s">
        <v>322</v>
      </c>
      <c r="E605" s="51">
        <f>SUM(E597:E604)</f>
        <v>56132.800000000003</v>
      </c>
      <c r="F605" s="51">
        <f>SUM(F597:F604)</f>
        <v>0</v>
      </c>
      <c r="G605" s="51">
        <f>SUM(G597:G604)</f>
        <v>0</v>
      </c>
      <c r="H605" s="51">
        <f t="shared" ref="H605:I605" si="100">SUM(H597:H604)</f>
        <v>56132.800000000003</v>
      </c>
      <c r="I605" s="51">
        <f t="shared" si="100"/>
        <v>0</v>
      </c>
      <c r="J605" s="221"/>
      <c r="K605" s="196"/>
      <c r="L605" s="93"/>
    </row>
    <row r="606" spans="1:12" ht="16.5" customHeight="1" x14ac:dyDescent="0.25">
      <c r="A606" s="179" t="s">
        <v>270</v>
      </c>
      <c r="B606" s="201" t="s">
        <v>280</v>
      </c>
      <c r="C606" s="183" t="s">
        <v>390</v>
      </c>
      <c r="D606" s="50">
        <v>2022</v>
      </c>
      <c r="E606" s="51">
        <f>SUM(F606:I606)</f>
        <v>0</v>
      </c>
      <c r="F606" s="51"/>
      <c r="G606" s="51"/>
      <c r="H606" s="51">
        <v>0</v>
      </c>
      <c r="I606" s="51"/>
      <c r="J606" s="221" t="s">
        <v>513</v>
      </c>
      <c r="K606" s="196" t="s">
        <v>492</v>
      </c>
      <c r="L606" s="93"/>
    </row>
    <row r="607" spans="1:12" x14ac:dyDescent="0.25">
      <c r="A607" s="179"/>
      <c r="B607" s="201"/>
      <c r="C607" s="183"/>
      <c r="D607" s="50">
        <v>2023</v>
      </c>
      <c r="E607" s="51">
        <f t="shared" ref="E607:E613" si="101">SUM(F607:I607)</f>
        <v>0</v>
      </c>
      <c r="F607" s="51"/>
      <c r="G607" s="51"/>
      <c r="H607" s="51"/>
      <c r="I607" s="51"/>
      <c r="J607" s="221"/>
      <c r="K607" s="196"/>
      <c r="L607" s="93"/>
    </row>
    <row r="608" spans="1:12" x14ac:dyDescent="0.25">
      <c r="A608" s="179"/>
      <c r="B608" s="201"/>
      <c r="C608" s="183"/>
      <c r="D608" s="50">
        <v>2024</v>
      </c>
      <c r="E608" s="51">
        <f t="shared" si="101"/>
        <v>0</v>
      </c>
      <c r="F608" s="51"/>
      <c r="G608" s="51"/>
      <c r="H608" s="51"/>
      <c r="I608" s="51"/>
      <c r="J608" s="221"/>
      <c r="K608" s="196"/>
      <c r="L608" s="93"/>
    </row>
    <row r="609" spans="1:12" ht="15.75" customHeight="1" x14ac:dyDescent="0.25">
      <c r="A609" s="179"/>
      <c r="B609" s="201"/>
      <c r="C609" s="183"/>
      <c r="D609" s="50">
        <v>2025</v>
      </c>
      <c r="E609" s="51">
        <f t="shared" si="101"/>
        <v>0</v>
      </c>
      <c r="F609" s="51"/>
      <c r="G609" s="51"/>
      <c r="H609" s="51"/>
      <c r="I609" s="51"/>
      <c r="J609" s="221"/>
      <c r="K609" s="196"/>
      <c r="L609" s="93"/>
    </row>
    <row r="610" spans="1:12" x14ac:dyDescent="0.25">
      <c r="A610" s="179"/>
      <c r="B610" s="201"/>
      <c r="C610" s="183"/>
      <c r="D610" s="50">
        <v>2026</v>
      </c>
      <c r="E610" s="51">
        <f t="shared" si="101"/>
        <v>0</v>
      </c>
      <c r="F610" s="51"/>
      <c r="G610" s="51"/>
      <c r="H610" s="51"/>
      <c r="I610" s="51"/>
      <c r="J610" s="221"/>
      <c r="K610" s="196"/>
      <c r="L610" s="93"/>
    </row>
    <row r="611" spans="1:12" x14ac:dyDescent="0.25">
      <c r="A611" s="179"/>
      <c r="B611" s="201"/>
      <c r="C611" s="183"/>
      <c r="D611" s="50">
        <v>2027</v>
      </c>
      <c r="E611" s="51">
        <f t="shared" si="101"/>
        <v>0</v>
      </c>
      <c r="F611" s="51"/>
      <c r="G611" s="51"/>
      <c r="H611" s="51">
        <f>92.4-92.4</f>
        <v>0</v>
      </c>
      <c r="I611" s="51"/>
      <c r="J611" s="221"/>
      <c r="K611" s="196"/>
      <c r="L611" s="93"/>
    </row>
    <row r="612" spans="1:12" x14ac:dyDescent="0.25">
      <c r="A612" s="179"/>
      <c r="B612" s="201"/>
      <c r="C612" s="183"/>
      <c r="D612" s="50">
        <v>2028</v>
      </c>
      <c r="E612" s="51"/>
      <c r="F612" s="51"/>
      <c r="G612" s="51"/>
      <c r="H612" s="51"/>
      <c r="I612" s="51"/>
      <c r="J612" s="221"/>
      <c r="K612" s="196"/>
      <c r="L612" s="93"/>
    </row>
    <row r="613" spans="1:12" ht="16.5" customHeight="1" x14ac:dyDescent="0.25">
      <c r="A613" s="179"/>
      <c r="B613" s="201"/>
      <c r="C613" s="183"/>
      <c r="D613" s="50" t="s">
        <v>412</v>
      </c>
      <c r="E613" s="51">
        <f t="shared" si="101"/>
        <v>0</v>
      </c>
      <c r="F613" s="51"/>
      <c r="G613" s="51"/>
      <c r="H613" s="51"/>
      <c r="I613" s="51"/>
      <c r="J613" s="221"/>
      <c r="K613" s="196"/>
      <c r="L613" s="93"/>
    </row>
    <row r="614" spans="1:12" ht="16.5" customHeight="1" x14ac:dyDescent="0.25">
      <c r="A614" s="179"/>
      <c r="B614" s="201"/>
      <c r="C614" s="183"/>
      <c r="D614" s="50" t="s">
        <v>322</v>
      </c>
      <c r="E614" s="51">
        <f>SUM(E606:E613)</f>
        <v>0</v>
      </c>
      <c r="F614" s="51">
        <f t="shared" ref="F614:I614" si="102">SUM(F606:F613)</f>
        <v>0</v>
      </c>
      <c r="G614" s="51">
        <f t="shared" si="102"/>
        <v>0</v>
      </c>
      <c r="H614" s="51">
        <f t="shared" si="102"/>
        <v>0</v>
      </c>
      <c r="I614" s="51">
        <f t="shared" si="102"/>
        <v>0</v>
      </c>
      <c r="J614" s="221"/>
      <c r="K614" s="196"/>
      <c r="L614" s="93"/>
    </row>
    <row r="615" spans="1:12" ht="15.75" customHeight="1" x14ac:dyDescent="0.25">
      <c r="A615" s="179" t="s">
        <v>338</v>
      </c>
      <c r="B615" s="201" t="s">
        <v>282</v>
      </c>
      <c r="C615" s="183" t="s">
        <v>390</v>
      </c>
      <c r="D615" s="50">
        <v>2022</v>
      </c>
      <c r="E615" s="51">
        <f>SUM(F615:I615)</f>
        <v>0</v>
      </c>
      <c r="F615" s="51"/>
      <c r="G615" s="51"/>
      <c r="H615" s="51">
        <v>0</v>
      </c>
      <c r="I615" s="51"/>
      <c r="J615" s="221" t="s">
        <v>518</v>
      </c>
      <c r="K615" s="196" t="s">
        <v>492</v>
      </c>
      <c r="L615" s="93"/>
    </row>
    <row r="616" spans="1:12" ht="16.5" customHeight="1" x14ac:dyDescent="0.25">
      <c r="A616" s="179"/>
      <c r="B616" s="201"/>
      <c r="C616" s="183"/>
      <c r="D616" s="50">
        <v>2023</v>
      </c>
      <c r="E616" s="51">
        <f t="shared" ref="E616:E622" si="103">SUM(F616:I616)</f>
        <v>0</v>
      </c>
      <c r="F616" s="51"/>
      <c r="G616" s="51"/>
      <c r="H616" s="51"/>
      <c r="I616" s="51"/>
      <c r="J616" s="221"/>
      <c r="K616" s="196"/>
      <c r="L616" s="93"/>
    </row>
    <row r="617" spans="1:12" ht="16.5" customHeight="1" x14ac:dyDescent="0.25">
      <c r="A617" s="179"/>
      <c r="B617" s="201"/>
      <c r="C617" s="183"/>
      <c r="D617" s="50">
        <v>2024</v>
      </c>
      <c r="E617" s="51">
        <f t="shared" si="103"/>
        <v>0</v>
      </c>
      <c r="F617" s="51"/>
      <c r="G617" s="51"/>
      <c r="H617" s="51"/>
      <c r="I617" s="51"/>
      <c r="J617" s="221"/>
      <c r="K617" s="196"/>
      <c r="L617" s="93"/>
    </row>
    <row r="618" spans="1:12" x14ac:dyDescent="0.25">
      <c r="A618" s="179"/>
      <c r="B618" s="201"/>
      <c r="C618" s="183"/>
      <c r="D618" s="50">
        <v>2025</v>
      </c>
      <c r="E618" s="51">
        <f t="shared" si="103"/>
        <v>0</v>
      </c>
      <c r="F618" s="51"/>
      <c r="G618" s="51"/>
      <c r="H618" s="51"/>
      <c r="I618" s="51"/>
      <c r="J618" s="221"/>
      <c r="K618" s="196"/>
      <c r="L618" s="93"/>
    </row>
    <row r="619" spans="1:12" x14ac:dyDescent="0.25">
      <c r="A619" s="179"/>
      <c r="B619" s="201"/>
      <c r="C619" s="183"/>
      <c r="D619" s="50">
        <v>2026</v>
      </c>
      <c r="E619" s="51">
        <f t="shared" si="103"/>
        <v>0</v>
      </c>
      <c r="F619" s="51"/>
      <c r="G619" s="51"/>
      <c r="H619" s="51"/>
      <c r="I619" s="51"/>
      <c r="J619" s="221"/>
      <c r="K619" s="196"/>
      <c r="L619" s="93"/>
    </row>
    <row r="620" spans="1:12" ht="16.5" customHeight="1" x14ac:dyDescent="0.25">
      <c r="A620" s="179"/>
      <c r="B620" s="201"/>
      <c r="C620" s="183"/>
      <c r="D620" s="50">
        <v>2027</v>
      </c>
      <c r="E620" s="51">
        <f t="shared" si="103"/>
        <v>0</v>
      </c>
      <c r="F620" s="51"/>
      <c r="G620" s="51"/>
      <c r="H620" s="51">
        <f>500-500</f>
        <v>0</v>
      </c>
      <c r="I620" s="51"/>
      <c r="J620" s="221"/>
      <c r="K620" s="196"/>
      <c r="L620" s="93"/>
    </row>
    <row r="621" spans="1:12" ht="16.5" customHeight="1" x14ac:dyDescent="0.25">
      <c r="A621" s="179"/>
      <c r="B621" s="201"/>
      <c r="C621" s="183"/>
      <c r="D621" s="50">
        <v>2028</v>
      </c>
      <c r="E621" s="51"/>
      <c r="F621" s="51"/>
      <c r="G621" s="51"/>
      <c r="H621" s="51"/>
      <c r="I621" s="51"/>
      <c r="J621" s="221"/>
      <c r="K621" s="196"/>
      <c r="L621" s="93"/>
    </row>
    <row r="622" spans="1:12" x14ac:dyDescent="0.25">
      <c r="A622" s="179"/>
      <c r="B622" s="201"/>
      <c r="C622" s="183"/>
      <c r="D622" s="50" t="s">
        <v>412</v>
      </c>
      <c r="E622" s="51">
        <f t="shared" si="103"/>
        <v>0</v>
      </c>
      <c r="F622" s="51"/>
      <c r="G622" s="51"/>
      <c r="H622" s="51"/>
      <c r="I622" s="51"/>
      <c r="J622" s="221"/>
      <c r="K622" s="196"/>
      <c r="L622" s="93"/>
    </row>
    <row r="623" spans="1:12" x14ac:dyDescent="0.25">
      <c r="A623" s="179"/>
      <c r="B623" s="201"/>
      <c r="C623" s="183"/>
      <c r="D623" s="50" t="s">
        <v>322</v>
      </c>
      <c r="E623" s="51">
        <f>SUM(E615:E622)</f>
        <v>0</v>
      </c>
      <c r="F623" s="51">
        <f t="shared" ref="F623:I623" si="104">SUM(F615:F622)</f>
        <v>0</v>
      </c>
      <c r="G623" s="51">
        <f t="shared" si="104"/>
        <v>0</v>
      </c>
      <c r="H623" s="51">
        <f t="shared" si="104"/>
        <v>0</v>
      </c>
      <c r="I623" s="51">
        <f t="shared" si="104"/>
        <v>0</v>
      </c>
      <c r="J623" s="221"/>
      <c r="K623" s="196"/>
      <c r="L623" s="93"/>
    </row>
    <row r="624" spans="1:12" ht="15.75" customHeight="1" x14ac:dyDescent="0.25">
      <c r="A624" s="179" t="s">
        <v>653</v>
      </c>
      <c r="B624" s="201" t="s">
        <v>283</v>
      </c>
      <c r="C624" s="183" t="s">
        <v>390</v>
      </c>
      <c r="D624" s="50">
        <v>2022</v>
      </c>
      <c r="E624" s="51">
        <f>SUM(F624:I624)</f>
        <v>0</v>
      </c>
      <c r="F624" s="51"/>
      <c r="G624" s="51"/>
      <c r="H624" s="51">
        <v>0</v>
      </c>
      <c r="I624" s="51"/>
      <c r="J624" s="221" t="s">
        <v>518</v>
      </c>
      <c r="K624" s="196" t="s">
        <v>492</v>
      </c>
      <c r="L624" s="93"/>
    </row>
    <row r="625" spans="1:12" x14ac:dyDescent="0.25">
      <c r="A625" s="179"/>
      <c r="B625" s="201"/>
      <c r="C625" s="183"/>
      <c r="D625" s="50">
        <v>2023</v>
      </c>
      <c r="E625" s="51">
        <f t="shared" ref="E625:E631" si="105">SUM(F625:I625)</f>
        <v>0</v>
      </c>
      <c r="F625" s="51"/>
      <c r="G625" s="51"/>
      <c r="H625" s="51"/>
      <c r="I625" s="51"/>
      <c r="J625" s="221"/>
      <c r="K625" s="196"/>
      <c r="L625" s="93"/>
    </row>
    <row r="626" spans="1:12" x14ac:dyDescent="0.25">
      <c r="A626" s="179"/>
      <c r="B626" s="201"/>
      <c r="C626" s="183"/>
      <c r="D626" s="50">
        <v>2024</v>
      </c>
      <c r="E626" s="51">
        <f t="shared" si="105"/>
        <v>500</v>
      </c>
      <c r="F626" s="51"/>
      <c r="G626" s="51"/>
      <c r="H626" s="51">
        <v>500</v>
      </c>
      <c r="I626" s="51"/>
      <c r="J626" s="221"/>
      <c r="K626" s="196"/>
      <c r="L626" s="93"/>
    </row>
    <row r="627" spans="1:12" ht="16.5" customHeight="1" x14ac:dyDescent="0.25">
      <c r="A627" s="179"/>
      <c r="B627" s="201"/>
      <c r="C627" s="183"/>
      <c r="D627" s="50">
        <v>2025</v>
      </c>
      <c r="E627" s="51">
        <f t="shared" si="105"/>
        <v>0</v>
      </c>
      <c r="F627" s="51"/>
      <c r="G627" s="51"/>
      <c r="H627" s="51">
        <f>700-700</f>
        <v>0</v>
      </c>
      <c r="I627" s="51"/>
      <c r="J627" s="221"/>
      <c r="K627" s="196"/>
      <c r="L627" s="93"/>
    </row>
    <row r="628" spans="1:12" ht="15.75" customHeight="1" x14ac:dyDescent="0.25">
      <c r="A628" s="179"/>
      <c r="B628" s="201"/>
      <c r="C628" s="183"/>
      <c r="D628" s="50">
        <v>2026</v>
      </c>
      <c r="E628" s="51">
        <f t="shared" si="105"/>
        <v>0</v>
      </c>
      <c r="F628" s="51"/>
      <c r="G628" s="51"/>
      <c r="H628" s="51"/>
      <c r="I628" s="51"/>
      <c r="J628" s="221"/>
      <c r="K628" s="196"/>
      <c r="L628" s="93"/>
    </row>
    <row r="629" spans="1:12" ht="15.75" customHeight="1" x14ac:dyDescent="0.25">
      <c r="A629" s="179"/>
      <c r="B629" s="201"/>
      <c r="C629" s="183"/>
      <c r="D629" s="50">
        <v>2027</v>
      </c>
      <c r="E629" s="51"/>
      <c r="F629" s="51"/>
      <c r="G629" s="51"/>
      <c r="H629" s="51"/>
      <c r="I629" s="51"/>
      <c r="J629" s="221"/>
      <c r="K629" s="196"/>
      <c r="L629" s="93"/>
    </row>
    <row r="630" spans="1:12" x14ac:dyDescent="0.25">
      <c r="A630" s="179"/>
      <c r="B630" s="201"/>
      <c r="C630" s="183"/>
      <c r="D630" s="50">
        <v>2028</v>
      </c>
      <c r="E630" s="51"/>
      <c r="F630" s="51"/>
      <c r="G630" s="51"/>
      <c r="H630" s="51"/>
      <c r="I630" s="51"/>
      <c r="J630" s="221"/>
      <c r="K630" s="196"/>
      <c r="L630" s="93"/>
    </row>
    <row r="631" spans="1:12" x14ac:dyDescent="0.25">
      <c r="A631" s="179"/>
      <c r="B631" s="201"/>
      <c r="C631" s="183"/>
      <c r="D631" s="50" t="s">
        <v>412</v>
      </c>
      <c r="E631" s="51">
        <f t="shared" si="105"/>
        <v>0</v>
      </c>
      <c r="F631" s="51"/>
      <c r="G631" s="51"/>
      <c r="H631" s="51"/>
      <c r="I631" s="51"/>
      <c r="J631" s="221"/>
      <c r="K631" s="196"/>
      <c r="L631" s="93"/>
    </row>
    <row r="632" spans="1:12" x14ac:dyDescent="0.25">
      <c r="A632" s="179"/>
      <c r="B632" s="201"/>
      <c r="C632" s="183"/>
      <c r="D632" s="50" t="s">
        <v>322</v>
      </c>
      <c r="E632" s="51">
        <f>SUM(E624:E631)</f>
        <v>500</v>
      </c>
      <c r="F632" s="51">
        <f t="shared" ref="F632:I632" si="106">SUM(F624:F631)</f>
        <v>0</v>
      </c>
      <c r="G632" s="51">
        <f t="shared" si="106"/>
        <v>0</v>
      </c>
      <c r="H632" s="51">
        <f t="shared" si="106"/>
        <v>500</v>
      </c>
      <c r="I632" s="51">
        <f t="shared" si="106"/>
        <v>0</v>
      </c>
      <c r="J632" s="221"/>
      <c r="K632" s="196"/>
      <c r="L632" s="93"/>
    </row>
    <row r="633" spans="1:12" ht="15.75" customHeight="1" x14ac:dyDescent="0.25">
      <c r="A633" s="179" t="s">
        <v>339</v>
      </c>
      <c r="B633" s="201" t="s">
        <v>315</v>
      </c>
      <c r="C633" s="183" t="s">
        <v>390</v>
      </c>
      <c r="D633" s="50">
        <v>2022</v>
      </c>
      <c r="E633" s="51">
        <f>SUM(F633:I633)</f>
        <v>298.89999999999998</v>
      </c>
      <c r="F633" s="51"/>
      <c r="G633" s="51"/>
      <c r="H633" s="51">
        <v>298.89999999999998</v>
      </c>
      <c r="I633" s="51"/>
      <c r="J633" s="221" t="s">
        <v>519</v>
      </c>
      <c r="K633" s="196" t="s">
        <v>520</v>
      </c>
      <c r="L633" s="93"/>
    </row>
    <row r="634" spans="1:12" x14ac:dyDescent="0.25">
      <c r="A634" s="179"/>
      <c r="B634" s="201"/>
      <c r="C634" s="183"/>
      <c r="D634" s="50">
        <v>2023</v>
      </c>
      <c r="E634" s="51">
        <f t="shared" ref="E634:E640" si="107">SUM(F634:I634)</f>
        <v>0</v>
      </c>
      <c r="F634" s="51"/>
      <c r="G634" s="51"/>
      <c r="H634" s="51">
        <v>0</v>
      </c>
      <c r="I634" s="51"/>
      <c r="J634" s="221"/>
      <c r="K634" s="196"/>
      <c r="L634" s="93"/>
    </row>
    <row r="635" spans="1:12" ht="15.75" customHeight="1" x14ac:dyDescent="0.25">
      <c r="A635" s="179"/>
      <c r="B635" s="201"/>
      <c r="C635" s="183"/>
      <c r="D635" s="50">
        <v>2024</v>
      </c>
      <c r="E635" s="51">
        <f t="shared" si="107"/>
        <v>0</v>
      </c>
      <c r="F635" s="51"/>
      <c r="G635" s="51"/>
      <c r="H635" s="51">
        <v>0</v>
      </c>
      <c r="I635" s="51"/>
      <c r="J635" s="221"/>
      <c r="K635" s="196"/>
      <c r="L635" s="93"/>
    </row>
    <row r="636" spans="1:12" ht="15.75" customHeight="1" x14ac:dyDescent="0.25">
      <c r="A636" s="179"/>
      <c r="B636" s="201"/>
      <c r="C636" s="183"/>
      <c r="D636" s="50">
        <v>2025</v>
      </c>
      <c r="E636" s="51">
        <f t="shared" si="107"/>
        <v>0</v>
      </c>
      <c r="F636" s="51"/>
      <c r="G636" s="51"/>
      <c r="H636" s="51"/>
      <c r="I636" s="51"/>
      <c r="J636" s="221"/>
      <c r="K636" s="196"/>
      <c r="L636" s="93"/>
    </row>
    <row r="637" spans="1:12" x14ac:dyDescent="0.25">
      <c r="A637" s="179"/>
      <c r="B637" s="201"/>
      <c r="C637" s="183"/>
      <c r="D637" s="50">
        <v>2026</v>
      </c>
      <c r="E637" s="51">
        <f t="shared" si="107"/>
        <v>0</v>
      </c>
      <c r="F637" s="51"/>
      <c r="G637" s="51"/>
      <c r="H637" s="51"/>
      <c r="I637" s="51"/>
      <c r="J637" s="221"/>
      <c r="K637" s="196"/>
      <c r="L637" s="93"/>
    </row>
    <row r="638" spans="1:12" x14ac:dyDescent="0.25">
      <c r="A638" s="179"/>
      <c r="B638" s="201"/>
      <c r="C638" s="183"/>
      <c r="D638" s="50">
        <v>2027</v>
      </c>
      <c r="E638" s="51"/>
      <c r="F638" s="51"/>
      <c r="G638" s="51"/>
      <c r="H638" s="51"/>
      <c r="I638" s="51"/>
      <c r="J638" s="221"/>
      <c r="K638" s="196"/>
      <c r="L638" s="93"/>
    </row>
    <row r="639" spans="1:12" ht="16.5" customHeight="1" x14ac:dyDescent="0.25">
      <c r="A639" s="179"/>
      <c r="B639" s="201"/>
      <c r="C639" s="183"/>
      <c r="D639" s="50">
        <v>2028</v>
      </c>
      <c r="E639" s="51"/>
      <c r="F639" s="51"/>
      <c r="G639" s="51"/>
      <c r="H639" s="51"/>
      <c r="I639" s="51"/>
      <c r="J639" s="221"/>
      <c r="K639" s="196"/>
      <c r="L639" s="93"/>
    </row>
    <row r="640" spans="1:12" x14ac:dyDescent="0.25">
      <c r="A640" s="179"/>
      <c r="B640" s="201"/>
      <c r="C640" s="183"/>
      <c r="D640" s="50" t="s">
        <v>412</v>
      </c>
      <c r="E640" s="51">
        <f t="shared" si="107"/>
        <v>0</v>
      </c>
      <c r="F640" s="51"/>
      <c r="G640" s="51"/>
      <c r="H640" s="51"/>
      <c r="I640" s="51"/>
      <c r="J640" s="221"/>
      <c r="K640" s="196"/>
      <c r="L640" s="93"/>
    </row>
    <row r="641" spans="1:12" ht="15.75" customHeight="1" x14ac:dyDescent="0.25">
      <c r="A641" s="179"/>
      <c r="B641" s="201"/>
      <c r="C641" s="183"/>
      <c r="D641" s="50" t="s">
        <v>322</v>
      </c>
      <c r="E641" s="51">
        <f>SUM(E633:E640)</f>
        <v>298.89999999999998</v>
      </c>
      <c r="F641" s="51">
        <f t="shared" ref="F641:I641" si="108">SUM(F633:F640)</f>
        <v>0</v>
      </c>
      <c r="G641" s="51">
        <f t="shared" si="108"/>
        <v>0</v>
      </c>
      <c r="H641" s="51">
        <f t="shared" si="108"/>
        <v>298.89999999999998</v>
      </c>
      <c r="I641" s="51">
        <f t="shared" si="108"/>
        <v>0</v>
      </c>
      <c r="J641" s="221"/>
      <c r="K641" s="196"/>
      <c r="L641" s="93"/>
    </row>
    <row r="642" spans="1:12" ht="15.75" customHeight="1" x14ac:dyDescent="0.25">
      <c r="A642" s="179" t="s">
        <v>271</v>
      </c>
      <c r="B642" s="201" t="s">
        <v>287</v>
      </c>
      <c r="C642" s="183" t="s">
        <v>390</v>
      </c>
      <c r="D642" s="50">
        <v>2022</v>
      </c>
      <c r="E642" s="51">
        <f>SUM(F642:I642)</f>
        <v>19.600000000000001</v>
      </c>
      <c r="F642" s="51"/>
      <c r="G642" s="51"/>
      <c r="H642" s="51">
        <v>19.600000000000001</v>
      </c>
      <c r="I642" s="51">
        <v>0</v>
      </c>
      <c r="J642" s="221" t="s">
        <v>515</v>
      </c>
      <c r="K642" s="196" t="s">
        <v>492</v>
      </c>
      <c r="L642" s="93"/>
    </row>
    <row r="643" spans="1:12" x14ac:dyDescent="0.25">
      <c r="A643" s="179"/>
      <c r="B643" s="201"/>
      <c r="C643" s="183"/>
      <c r="D643" s="50">
        <v>2023</v>
      </c>
      <c r="E643" s="51">
        <f t="shared" ref="E643:E649" si="109">SUM(F643:I643)</f>
        <v>0</v>
      </c>
      <c r="F643" s="51"/>
      <c r="G643" s="51"/>
      <c r="H643" s="51">
        <v>0</v>
      </c>
      <c r="I643" s="51"/>
      <c r="J643" s="221"/>
      <c r="K643" s="196"/>
      <c r="L643" s="93"/>
    </row>
    <row r="644" spans="1:12" ht="15.75" customHeight="1" x14ac:dyDescent="0.25">
      <c r="A644" s="179"/>
      <c r="B644" s="201"/>
      <c r="C644" s="183"/>
      <c r="D644" s="50">
        <v>2024</v>
      </c>
      <c r="E644" s="51">
        <f t="shared" si="109"/>
        <v>0</v>
      </c>
      <c r="F644" s="51"/>
      <c r="G644" s="51"/>
      <c r="H644" s="51">
        <v>0</v>
      </c>
      <c r="I644" s="51"/>
      <c r="J644" s="221"/>
      <c r="K644" s="196"/>
      <c r="L644" s="93"/>
    </row>
    <row r="645" spans="1:12" ht="16.5" customHeight="1" x14ac:dyDescent="0.25">
      <c r="A645" s="179"/>
      <c r="B645" s="201"/>
      <c r="C645" s="183"/>
      <c r="D645" s="50">
        <v>2025</v>
      </c>
      <c r="E645" s="51">
        <f t="shared" si="109"/>
        <v>0</v>
      </c>
      <c r="F645" s="51"/>
      <c r="G645" s="51"/>
      <c r="H645" s="51"/>
      <c r="I645" s="51"/>
      <c r="J645" s="221"/>
      <c r="K645" s="196"/>
      <c r="L645" s="93"/>
    </row>
    <row r="646" spans="1:12" ht="15.75" customHeight="1" x14ac:dyDescent="0.25">
      <c r="A646" s="179"/>
      <c r="B646" s="201"/>
      <c r="C646" s="183"/>
      <c r="D646" s="50">
        <v>2026</v>
      </c>
      <c r="E646" s="51">
        <f t="shared" si="109"/>
        <v>0</v>
      </c>
      <c r="F646" s="51"/>
      <c r="G646" s="51"/>
      <c r="H646" s="51"/>
      <c r="I646" s="51"/>
      <c r="J646" s="221"/>
      <c r="K646" s="196"/>
      <c r="L646" s="93"/>
    </row>
    <row r="647" spans="1:12" ht="15.75" customHeight="1" x14ac:dyDescent="0.25">
      <c r="A647" s="179"/>
      <c r="B647" s="201"/>
      <c r="C647" s="183"/>
      <c r="D647" s="50">
        <v>2027</v>
      </c>
      <c r="E647" s="51"/>
      <c r="F647" s="51"/>
      <c r="G647" s="51"/>
      <c r="H647" s="51"/>
      <c r="I647" s="51"/>
      <c r="J647" s="221"/>
      <c r="K647" s="196"/>
      <c r="L647" s="93"/>
    </row>
    <row r="648" spans="1:12" x14ac:dyDescent="0.25">
      <c r="A648" s="179"/>
      <c r="B648" s="201"/>
      <c r="C648" s="183"/>
      <c r="D648" s="50">
        <v>2028</v>
      </c>
      <c r="E648" s="51"/>
      <c r="F648" s="51"/>
      <c r="G648" s="51"/>
      <c r="H648" s="51"/>
      <c r="I648" s="51"/>
      <c r="J648" s="221"/>
      <c r="K648" s="196"/>
      <c r="L648" s="93"/>
    </row>
    <row r="649" spans="1:12" x14ac:dyDescent="0.25">
      <c r="A649" s="179"/>
      <c r="B649" s="201"/>
      <c r="C649" s="183"/>
      <c r="D649" s="50" t="s">
        <v>412</v>
      </c>
      <c r="E649" s="51">
        <f t="shared" si="109"/>
        <v>0</v>
      </c>
      <c r="F649" s="51"/>
      <c r="G649" s="51"/>
      <c r="H649" s="51">
        <v>0</v>
      </c>
      <c r="I649" s="51"/>
      <c r="J649" s="221"/>
      <c r="K649" s="196"/>
      <c r="L649" s="93"/>
    </row>
    <row r="650" spans="1:12" ht="23.25" customHeight="1" x14ac:dyDescent="0.25">
      <c r="A650" s="179"/>
      <c r="B650" s="201"/>
      <c r="C650" s="183"/>
      <c r="D650" s="50" t="s">
        <v>322</v>
      </c>
      <c r="E650" s="51">
        <f>SUM(E642:E649)</f>
        <v>19.600000000000001</v>
      </c>
      <c r="F650" s="51">
        <f t="shared" ref="F650:I650" si="110">SUM(F642:F649)</f>
        <v>0</v>
      </c>
      <c r="G650" s="51">
        <f t="shared" si="110"/>
        <v>0</v>
      </c>
      <c r="H650" s="51">
        <f t="shared" si="110"/>
        <v>19.600000000000001</v>
      </c>
      <c r="I650" s="51">
        <f t="shared" si="110"/>
        <v>0</v>
      </c>
      <c r="J650" s="221"/>
      <c r="K650" s="196"/>
      <c r="L650" s="93"/>
    </row>
    <row r="651" spans="1:12" ht="15.75" customHeight="1" x14ac:dyDescent="0.25">
      <c r="A651" s="179" t="s">
        <v>272</v>
      </c>
      <c r="B651" s="201" t="s">
        <v>351</v>
      </c>
      <c r="C651" s="183" t="s">
        <v>390</v>
      </c>
      <c r="D651" s="50">
        <v>2022</v>
      </c>
      <c r="E651" s="51">
        <f>SUM(F651:I651)</f>
        <v>1170</v>
      </c>
      <c r="F651" s="51">
        <v>0</v>
      </c>
      <c r="G651" s="51">
        <v>0</v>
      </c>
      <c r="H651" s="51">
        <v>1170</v>
      </c>
      <c r="I651" s="54">
        <v>0</v>
      </c>
      <c r="J651" s="184" t="s">
        <v>521</v>
      </c>
      <c r="K651" s="187" t="s">
        <v>492</v>
      </c>
      <c r="L651" s="93"/>
    </row>
    <row r="652" spans="1:12" ht="15.75" customHeight="1" x14ac:dyDescent="0.25">
      <c r="A652" s="179"/>
      <c r="B652" s="201"/>
      <c r="C652" s="183"/>
      <c r="D652" s="50">
        <v>2023</v>
      </c>
      <c r="E652" s="51">
        <f t="shared" ref="E652:E658" si="111">SUM(F652:I652)</f>
        <v>0</v>
      </c>
      <c r="F652" s="51">
        <v>0</v>
      </c>
      <c r="G652" s="51">
        <v>0</v>
      </c>
      <c r="H652" s="51">
        <v>0</v>
      </c>
      <c r="I652" s="54">
        <v>0</v>
      </c>
      <c r="J652" s="185"/>
      <c r="K652" s="188"/>
      <c r="L652" s="93"/>
    </row>
    <row r="653" spans="1:12" x14ac:dyDescent="0.25">
      <c r="A653" s="179"/>
      <c r="B653" s="201"/>
      <c r="C653" s="183"/>
      <c r="D653" s="50">
        <v>2024</v>
      </c>
      <c r="E653" s="51">
        <f t="shared" si="111"/>
        <v>0</v>
      </c>
      <c r="F653" s="51">
        <v>0</v>
      </c>
      <c r="G653" s="51">
        <v>0</v>
      </c>
      <c r="H653" s="51">
        <v>0</v>
      </c>
      <c r="I653" s="54">
        <v>0</v>
      </c>
      <c r="J653" s="185"/>
      <c r="K653" s="188"/>
      <c r="L653" s="93"/>
    </row>
    <row r="654" spans="1:12" ht="16.5" customHeight="1" x14ac:dyDescent="0.25">
      <c r="A654" s="179"/>
      <c r="B654" s="201"/>
      <c r="C654" s="183"/>
      <c r="D654" s="50">
        <v>2025</v>
      </c>
      <c r="E654" s="51">
        <f t="shared" si="111"/>
        <v>0</v>
      </c>
      <c r="F654" s="51"/>
      <c r="G654" s="51"/>
      <c r="H654" s="51"/>
      <c r="I654" s="54"/>
      <c r="J654" s="185"/>
      <c r="K654" s="188"/>
      <c r="L654" s="93"/>
    </row>
    <row r="655" spans="1:12" ht="17.25" customHeight="1" x14ac:dyDescent="0.25">
      <c r="A655" s="179"/>
      <c r="B655" s="201"/>
      <c r="C655" s="183"/>
      <c r="D655" s="50">
        <v>2026</v>
      </c>
      <c r="E655" s="51">
        <f t="shared" si="111"/>
        <v>0</v>
      </c>
      <c r="F655" s="51"/>
      <c r="G655" s="51"/>
      <c r="H655" s="51"/>
      <c r="I655" s="54"/>
      <c r="J655" s="185" t="s">
        <v>522</v>
      </c>
      <c r="K655" s="188" t="s">
        <v>492</v>
      </c>
      <c r="L655" s="93"/>
    </row>
    <row r="656" spans="1:12" ht="16.5" customHeight="1" x14ac:dyDescent="0.25">
      <c r="A656" s="179"/>
      <c r="B656" s="201"/>
      <c r="C656" s="183"/>
      <c r="D656" s="50">
        <v>2027</v>
      </c>
      <c r="E656" s="51"/>
      <c r="F656" s="51"/>
      <c r="G656" s="51"/>
      <c r="H656" s="51"/>
      <c r="I656" s="54"/>
      <c r="J656" s="185"/>
      <c r="K656" s="188"/>
      <c r="L656" s="93"/>
    </row>
    <row r="657" spans="1:12" x14ac:dyDescent="0.25">
      <c r="A657" s="179"/>
      <c r="B657" s="201"/>
      <c r="C657" s="183"/>
      <c r="D657" s="50">
        <v>2028</v>
      </c>
      <c r="E657" s="51"/>
      <c r="F657" s="51"/>
      <c r="G657" s="51"/>
      <c r="H657" s="51"/>
      <c r="I657" s="54"/>
      <c r="J657" s="185"/>
      <c r="K657" s="188"/>
      <c r="L657" s="93"/>
    </row>
    <row r="658" spans="1:12" x14ac:dyDescent="0.25">
      <c r="A658" s="179"/>
      <c r="B658" s="201"/>
      <c r="C658" s="183"/>
      <c r="D658" s="50" t="s">
        <v>412</v>
      </c>
      <c r="E658" s="51">
        <f t="shared" si="111"/>
        <v>0</v>
      </c>
      <c r="F658" s="51">
        <v>0</v>
      </c>
      <c r="G658" s="51">
        <v>0</v>
      </c>
      <c r="H658" s="51">
        <v>0</v>
      </c>
      <c r="I658" s="54">
        <v>0</v>
      </c>
      <c r="J658" s="185"/>
      <c r="K658" s="188"/>
      <c r="L658" s="93"/>
    </row>
    <row r="659" spans="1:12" ht="15.75" customHeight="1" x14ac:dyDescent="0.25">
      <c r="A659" s="179"/>
      <c r="B659" s="201"/>
      <c r="C659" s="183"/>
      <c r="D659" s="50" t="s">
        <v>322</v>
      </c>
      <c r="E659" s="51">
        <f>SUM(E651:E658)</f>
        <v>1170</v>
      </c>
      <c r="F659" s="51">
        <f t="shared" ref="F659:I659" si="112">SUM(F651:F658)</f>
        <v>0</v>
      </c>
      <c r="G659" s="51">
        <f t="shared" si="112"/>
        <v>0</v>
      </c>
      <c r="H659" s="51">
        <f t="shared" si="112"/>
        <v>1170</v>
      </c>
      <c r="I659" s="54">
        <f t="shared" si="112"/>
        <v>0</v>
      </c>
      <c r="J659" s="186"/>
      <c r="K659" s="189"/>
      <c r="L659" s="93"/>
    </row>
    <row r="660" spans="1:12" ht="15.75" customHeight="1" x14ac:dyDescent="0.25">
      <c r="A660" s="179" t="s">
        <v>652</v>
      </c>
      <c r="B660" s="201" t="s">
        <v>353</v>
      </c>
      <c r="C660" s="183" t="s">
        <v>390</v>
      </c>
      <c r="D660" s="50">
        <v>2022</v>
      </c>
      <c r="E660" s="51">
        <f>SUM(F660:I660)</f>
        <v>0</v>
      </c>
      <c r="F660" s="51">
        <v>0</v>
      </c>
      <c r="G660" s="51">
        <v>0</v>
      </c>
      <c r="H660" s="51">
        <v>0</v>
      </c>
      <c r="I660" s="51">
        <v>0</v>
      </c>
      <c r="J660" s="221" t="s">
        <v>523</v>
      </c>
      <c r="K660" s="196" t="s">
        <v>492</v>
      </c>
      <c r="L660" s="93"/>
    </row>
    <row r="661" spans="1:12" ht="16.5" customHeight="1" x14ac:dyDescent="0.25">
      <c r="A661" s="179"/>
      <c r="B661" s="201"/>
      <c r="C661" s="183"/>
      <c r="D661" s="50">
        <v>2023</v>
      </c>
      <c r="E661" s="51">
        <f t="shared" ref="E661:E667" si="113">SUM(F661:I661)</f>
        <v>0</v>
      </c>
      <c r="F661" s="51">
        <v>0</v>
      </c>
      <c r="G661" s="51">
        <v>0</v>
      </c>
      <c r="H661" s="51">
        <v>0</v>
      </c>
      <c r="I661" s="51">
        <v>0</v>
      </c>
      <c r="J661" s="221"/>
      <c r="K661" s="196"/>
      <c r="L661" s="93"/>
    </row>
    <row r="662" spans="1:12" x14ac:dyDescent="0.25">
      <c r="A662" s="179"/>
      <c r="B662" s="201"/>
      <c r="C662" s="183"/>
      <c r="D662" s="50">
        <v>2024</v>
      </c>
      <c r="E662" s="51">
        <f t="shared" si="113"/>
        <v>0</v>
      </c>
      <c r="F662" s="51">
        <v>0</v>
      </c>
      <c r="G662" s="51">
        <v>0</v>
      </c>
      <c r="H662" s="51">
        <v>0</v>
      </c>
      <c r="I662" s="51">
        <v>0</v>
      </c>
      <c r="J662" s="221"/>
      <c r="K662" s="196"/>
      <c r="L662" s="93"/>
    </row>
    <row r="663" spans="1:12" ht="15.75" customHeight="1" x14ac:dyDescent="0.25">
      <c r="A663" s="179"/>
      <c r="B663" s="201"/>
      <c r="C663" s="183"/>
      <c r="D663" s="50">
        <v>2025</v>
      </c>
      <c r="E663" s="51">
        <f t="shared" si="113"/>
        <v>680.3</v>
      </c>
      <c r="F663" s="51">
        <v>0</v>
      </c>
      <c r="G663" s="51">
        <v>0</v>
      </c>
      <c r="H663" s="51">
        <f>800-119.7</f>
        <v>680.3</v>
      </c>
      <c r="I663" s="51">
        <v>0</v>
      </c>
      <c r="J663" s="221"/>
      <c r="K663" s="196"/>
      <c r="L663" s="93"/>
    </row>
    <row r="664" spans="1:12" x14ac:dyDescent="0.25">
      <c r="A664" s="179"/>
      <c r="B664" s="201"/>
      <c r="C664" s="183"/>
      <c r="D664" s="50">
        <v>2026</v>
      </c>
      <c r="E664" s="51">
        <f t="shared" si="113"/>
        <v>0</v>
      </c>
      <c r="F664" s="51"/>
      <c r="G664" s="51"/>
      <c r="H664" s="51"/>
      <c r="I664" s="51"/>
      <c r="J664" s="221"/>
      <c r="K664" s="196"/>
      <c r="L664" s="93"/>
    </row>
    <row r="665" spans="1:12" x14ac:dyDescent="0.25">
      <c r="A665" s="179"/>
      <c r="B665" s="201"/>
      <c r="C665" s="183"/>
      <c r="D665" s="50">
        <v>2027</v>
      </c>
      <c r="E665" s="51"/>
      <c r="F665" s="51"/>
      <c r="G665" s="51"/>
      <c r="H665" s="51"/>
      <c r="I665" s="51"/>
      <c r="J665" s="221"/>
      <c r="K665" s="196"/>
      <c r="L665" s="93"/>
    </row>
    <row r="666" spans="1:12" x14ac:dyDescent="0.25">
      <c r="A666" s="179"/>
      <c r="B666" s="201"/>
      <c r="C666" s="183"/>
      <c r="D666" s="50">
        <v>2028</v>
      </c>
      <c r="E666" s="51"/>
      <c r="F666" s="51"/>
      <c r="G666" s="51"/>
      <c r="H666" s="51"/>
      <c r="I666" s="51"/>
      <c r="J666" s="221"/>
      <c r="K666" s="196"/>
      <c r="L666" s="93"/>
    </row>
    <row r="667" spans="1:12" x14ac:dyDescent="0.25">
      <c r="A667" s="179"/>
      <c r="B667" s="201"/>
      <c r="C667" s="183"/>
      <c r="D667" s="50" t="s">
        <v>412</v>
      </c>
      <c r="E667" s="51">
        <f t="shared" si="113"/>
        <v>0</v>
      </c>
      <c r="F667" s="51">
        <v>0</v>
      </c>
      <c r="G667" s="51">
        <v>0</v>
      </c>
      <c r="H667" s="51">
        <v>0</v>
      </c>
      <c r="I667" s="51">
        <v>0</v>
      </c>
      <c r="J667" s="221"/>
      <c r="K667" s="196"/>
      <c r="L667" s="93"/>
    </row>
    <row r="668" spans="1:12" x14ac:dyDescent="0.25">
      <c r="A668" s="179"/>
      <c r="B668" s="201"/>
      <c r="C668" s="183"/>
      <c r="D668" s="50" t="s">
        <v>322</v>
      </c>
      <c r="E668" s="51">
        <f>SUM(E660:E667)</f>
        <v>680.3</v>
      </c>
      <c r="F668" s="51">
        <f t="shared" ref="F668:I668" si="114">SUM(F660:F667)</f>
        <v>0</v>
      </c>
      <c r="G668" s="51">
        <f t="shared" si="114"/>
        <v>0</v>
      </c>
      <c r="H668" s="51">
        <f t="shared" si="114"/>
        <v>680.3</v>
      </c>
      <c r="I668" s="51">
        <f t="shared" si="114"/>
        <v>0</v>
      </c>
      <c r="J668" s="184"/>
      <c r="K668" s="187"/>
      <c r="L668" s="93"/>
    </row>
    <row r="669" spans="1:12" ht="15.75" customHeight="1" x14ac:dyDescent="0.25">
      <c r="A669" s="179" t="s">
        <v>651</v>
      </c>
      <c r="B669" s="201" t="s">
        <v>362</v>
      </c>
      <c r="C669" s="183" t="s">
        <v>395</v>
      </c>
      <c r="D669" s="50">
        <v>2023</v>
      </c>
      <c r="E669" s="51">
        <f>SUM(F669:I669)</f>
        <v>40.1</v>
      </c>
      <c r="F669" s="51"/>
      <c r="G669" s="51"/>
      <c r="H669" s="51">
        <v>40.1</v>
      </c>
      <c r="I669" s="51"/>
      <c r="J669" s="184" t="s">
        <v>524</v>
      </c>
      <c r="K669" s="187" t="s">
        <v>492</v>
      </c>
      <c r="L669" s="93"/>
    </row>
    <row r="670" spans="1:12" ht="15.75" customHeight="1" x14ac:dyDescent="0.25">
      <c r="A670" s="179"/>
      <c r="B670" s="201"/>
      <c r="C670" s="183"/>
      <c r="D670" s="50">
        <v>2024</v>
      </c>
      <c r="E670" s="51">
        <f t="shared" ref="E670:E675" si="115">SUM(F670:I670)</f>
        <v>0</v>
      </c>
      <c r="F670" s="51"/>
      <c r="G670" s="51"/>
      <c r="H670" s="51"/>
      <c r="I670" s="51"/>
      <c r="J670" s="185"/>
      <c r="K670" s="188"/>
      <c r="L670" s="93"/>
    </row>
    <row r="671" spans="1:12" ht="16.5" customHeight="1" x14ac:dyDescent="0.25">
      <c r="A671" s="179"/>
      <c r="B671" s="201"/>
      <c r="C671" s="183"/>
      <c r="D671" s="50">
        <v>2025</v>
      </c>
      <c r="E671" s="51">
        <f t="shared" si="115"/>
        <v>50</v>
      </c>
      <c r="F671" s="51"/>
      <c r="G671" s="51"/>
      <c r="H671" s="51">
        <f>300-250</f>
        <v>50</v>
      </c>
      <c r="I671" s="51"/>
      <c r="J671" s="185"/>
      <c r="K671" s="188"/>
      <c r="L671" s="93"/>
    </row>
    <row r="672" spans="1:12" ht="16.5" customHeight="1" x14ac:dyDescent="0.25">
      <c r="A672" s="179"/>
      <c r="B672" s="201"/>
      <c r="C672" s="183"/>
      <c r="D672" s="50">
        <v>2026</v>
      </c>
      <c r="E672" s="51">
        <f t="shared" si="115"/>
        <v>100</v>
      </c>
      <c r="F672" s="51"/>
      <c r="G672" s="51"/>
      <c r="H672" s="51">
        <v>100</v>
      </c>
      <c r="I672" s="51"/>
      <c r="J672" s="185"/>
      <c r="K672" s="188"/>
      <c r="L672" s="93"/>
    </row>
    <row r="673" spans="1:12" x14ac:dyDescent="0.25">
      <c r="A673" s="179"/>
      <c r="B673" s="201"/>
      <c r="C673" s="183"/>
      <c r="D673" s="50">
        <v>2027</v>
      </c>
      <c r="E673" s="51">
        <f t="shared" si="115"/>
        <v>2768.9</v>
      </c>
      <c r="F673" s="51"/>
      <c r="G673" s="51"/>
      <c r="H673" s="51">
        <v>2768.9</v>
      </c>
      <c r="I673" s="51"/>
      <c r="J673" s="185"/>
      <c r="K673" s="188"/>
      <c r="L673" s="93"/>
    </row>
    <row r="674" spans="1:12" x14ac:dyDescent="0.25">
      <c r="A674" s="179"/>
      <c r="B674" s="201"/>
      <c r="C674" s="183"/>
      <c r="D674" s="50">
        <v>2028</v>
      </c>
      <c r="E674" s="51"/>
      <c r="F674" s="51"/>
      <c r="G674" s="51"/>
      <c r="H674" s="51"/>
      <c r="I674" s="51"/>
      <c r="J674" s="185"/>
      <c r="K674" s="188"/>
      <c r="L674" s="93"/>
    </row>
    <row r="675" spans="1:12" x14ac:dyDescent="0.25">
      <c r="A675" s="179"/>
      <c r="B675" s="201"/>
      <c r="C675" s="183"/>
      <c r="D675" s="50" t="s">
        <v>412</v>
      </c>
      <c r="E675" s="51">
        <f t="shared" si="115"/>
        <v>0</v>
      </c>
      <c r="F675" s="51"/>
      <c r="G675" s="51"/>
      <c r="H675" s="51">
        <v>0</v>
      </c>
      <c r="I675" s="51"/>
      <c r="J675" s="185"/>
      <c r="K675" s="188"/>
      <c r="L675" s="93"/>
    </row>
    <row r="676" spans="1:12" x14ac:dyDescent="0.25">
      <c r="A676" s="179"/>
      <c r="B676" s="201"/>
      <c r="C676" s="183"/>
      <c r="D676" s="50" t="s">
        <v>347</v>
      </c>
      <c r="E676" s="51">
        <f>SUM(E669:E675)</f>
        <v>2959</v>
      </c>
      <c r="F676" s="51">
        <f t="shared" ref="F676:I676" si="116">SUM(F669:F675)</f>
        <v>0</v>
      </c>
      <c r="G676" s="51">
        <f t="shared" si="116"/>
        <v>0</v>
      </c>
      <c r="H676" s="51">
        <f t="shared" si="116"/>
        <v>2959</v>
      </c>
      <c r="I676" s="51">
        <f t="shared" si="116"/>
        <v>0</v>
      </c>
      <c r="J676" s="186"/>
      <c r="K676" s="189"/>
      <c r="L676" s="93"/>
    </row>
    <row r="677" spans="1:12" ht="15.75" customHeight="1" x14ac:dyDescent="0.25">
      <c r="A677" s="179" t="s">
        <v>366</v>
      </c>
      <c r="B677" s="201" t="s">
        <v>363</v>
      </c>
      <c r="C677" s="183" t="s">
        <v>390</v>
      </c>
      <c r="D677" s="50">
        <v>2023</v>
      </c>
      <c r="E677" s="51">
        <f>SUM(F677:I677)</f>
        <v>0</v>
      </c>
      <c r="F677" s="51"/>
      <c r="G677" s="51"/>
      <c r="H677" s="51">
        <v>0</v>
      </c>
      <c r="I677" s="51"/>
      <c r="J677" s="184" t="s">
        <v>491</v>
      </c>
      <c r="K677" s="187" t="s">
        <v>492</v>
      </c>
      <c r="L677" s="93"/>
    </row>
    <row r="678" spans="1:12" x14ac:dyDescent="0.25">
      <c r="A678" s="179"/>
      <c r="B678" s="201"/>
      <c r="C678" s="183"/>
      <c r="D678" s="50">
        <v>2024</v>
      </c>
      <c r="E678" s="51">
        <f t="shared" ref="E678:E683" si="117">SUM(F678:I678)</f>
        <v>450</v>
      </c>
      <c r="F678" s="51"/>
      <c r="G678" s="51"/>
      <c r="H678" s="51">
        <v>450</v>
      </c>
      <c r="I678" s="51"/>
      <c r="J678" s="185"/>
      <c r="K678" s="188"/>
      <c r="L678" s="93"/>
    </row>
    <row r="679" spans="1:12" x14ac:dyDescent="0.25">
      <c r="A679" s="179"/>
      <c r="B679" s="201"/>
      <c r="C679" s="183"/>
      <c r="D679" s="50">
        <v>2025</v>
      </c>
      <c r="E679" s="51">
        <f t="shared" si="117"/>
        <v>0</v>
      </c>
      <c r="F679" s="51"/>
      <c r="G679" s="51"/>
      <c r="H679" s="51"/>
      <c r="I679" s="51"/>
      <c r="J679" s="185"/>
      <c r="K679" s="188"/>
      <c r="L679" s="93"/>
    </row>
    <row r="680" spans="1:12" x14ac:dyDescent="0.25">
      <c r="A680" s="179"/>
      <c r="B680" s="201"/>
      <c r="C680" s="183"/>
      <c r="D680" s="50">
        <v>2026</v>
      </c>
      <c r="E680" s="51">
        <f t="shared" si="117"/>
        <v>0</v>
      </c>
      <c r="F680" s="51"/>
      <c r="G680" s="51"/>
      <c r="H680" s="51"/>
      <c r="I680" s="51"/>
      <c r="J680" s="185"/>
      <c r="K680" s="188"/>
      <c r="L680" s="93"/>
    </row>
    <row r="681" spans="1:12" x14ac:dyDescent="0.25">
      <c r="A681" s="179"/>
      <c r="B681" s="201"/>
      <c r="C681" s="183"/>
      <c r="D681" s="50">
        <v>2027</v>
      </c>
      <c r="E681" s="51"/>
      <c r="F681" s="51"/>
      <c r="G681" s="51"/>
      <c r="H681" s="51"/>
      <c r="I681" s="51"/>
      <c r="J681" s="185"/>
      <c r="K681" s="188"/>
      <c r="L681" s="93"/>
    </row>
    <row r="682" spans="1:12" x14ac:dyDescent="0.25">
      <c r="A682" s="179"/>
      <c r="B682" s="201"/>
      <c r="C682" s="183"/>
      <c r="D682" s="50">
        <v>2028</v>
      </c>
      <c r="E682" s="51"/>
      <c r="F682" s="51"/>
      <c r="G682" s="51"/>
      <c r="H682" s="51"/>
      <c r="I682" s="51"/>
      <c r="J682" s="185"/>
      <c r="K682" s="188"/>
      <c r="L682" s="93"/>
    </row>
    <row r="683" spans="1:12" ht="16.5" customHeight="1" x14ac:dyDescent="0.25">
      <c r="A683" s="179"/>
      <c r="B683" s="201"/>
      <c r="C683" s="183"/>
      <c r="D683" s="50" t="s">
        <v>412</v>
      </c>
      <c r="E683" s="51">
        <f t="shared" si="117"/>
        <v>0</v>
      </c>
      <c r="F683" s="51"/>
      <c r="G683" s="51"/>
      <c r="H683" s="51"/>
      <c r="I683" s="51"/>
      <c r="J683" s="185"/>
      <c r="K683" s="188"/>
      <c r="L683" s="93"/>
    </row>
    <row r="684" spans="1:12" ht="37.5" customHeight="1" x14ac:dyDescent="0.25">
      <c r="A684" s="179"/>
      <c r="B684" s="201"/>
      <c r="C684" s="183"/>
      <c r="D684" s="50" t="s">
        <v>347</v>
      </c>
      <c r="E684" s="51">
        <f>SUM(E677:E683)</f>
        <v>450</v>
      </c>
      <c r="F684" s="51">
        <f t="shared" ref="F684:I684" si="118">SUM(F677:F683)</f>
        <v>0</v>
      </c>
      <c r="G684" s="51">
        <f t="shared" si="118"/>
        <v>0</v>
      </c>
      <c r="H684" s="51">
        <f t="shared" si="118"/>
        <v>450</v>
      </c>
      <c r="I684" s="51">
        <f t="shared" si="118"/>
        <v>0</v>
      </c>
      <c r="J684" s="186"/>
      <c r="K684" s="189"/>
      <c r="L684" s="93"/>
    </row>
    <row r="685" spans="1:12" ht="15.75" customHeight="1" x14ac:dyDescent="0.25">
      <c r="A685" s="179" t="s">
        <v>650</v>
      </c>
      <c r="B685" s="201" t="s">
        <v>417</v>
      </c>
      <c r="C685" s="183" t="s">
        <v>390</v>
      </c>
      <c r="D685" s="50">
        <v>2023</v>
      </c>
      <c r="E685" s="51">
        <f>SUM(F685:I685)</f>
        <v>300</v>
      </c>
      <c r="F685" s="51"/>
      <c r="G685" s="51"/>
      <c r="H685" s="51">
        <v>300</v>
      </c>
      <c r="I685" s="51"/>
      <c r="J685" s="184" t="s">
        <v>596</v>
      </c>
      <c r="K685" s="229" t="s">
        <v>492</v>
      </c>
      <c r="L685" s="93"/>
    </row>
    <row r="686" spans="1:12" x14ac:dyDescent="0.25">
      <c r="A686" s="179"/>
      <c r="B686" s="201"/>
      <c r="C686" s="183"/>
      <c r="D686" s="50">
        <v>2024</v>
      </c>
      <c r="E686" s="51">
        <f>SUM(F686:I686)</f>
        <v>2500</v>
      </c>
      <c r="F686" s="51"/>
      <c r="G686" s="51"/>
      <c r="H686" s="51">
        <v>2500</v>
      </c>
      <c r="I686" s="51"/>
      <c r="J686" s="185"/>
      <c r="K686" s="229"/>
      <c r="L686" s="93"/>
    </row>
    <row r="687" spans="1:12" ht="16.5" customHeight="1" x14ac:dyDescent="0.25">
      <c r="A687" s="179"/>
      <c r="B687" s="201"/>
      <c r="C687" s="183"/>
      <c r="D687" s="50">
        <v>2025</v>
      </c>
      <c r="E687" s="51">
        <f t="shared" ref="E687:E688" si="119">SUM(F687:I687)</f>
        <v>874.99999999999977</v>
      </c>
      <c r="F687" s="51"/>
      <c r="G687" s="51"/>
      <c r="H687" s="51">
        <f>4000-1669.3-1455.7</f>
        <v>874.99999999999977</v>
      </c>
      <c r="I687" s="51"/>
      <c r="J687" s="185"/>
      <c r="K687" s="187" t="s">
        <v>492</v>
      </c>
      <c r="L687" s="93"/>
    </row>
    <row r="688" spans="1:12" ht="15.75" customHeight="1" x14ac:dyDescent="0.25">
      <c r="A688" s="179"/>
      <c r="B688" s="201"/>
      <c r="C688" s="183"/>
      <c r="D688" s="50">
        <v>2026</v>
      </c>
      <c r="E688" s="51">
        <f t="shared" si="119"/>
        <v>2500</v>
      </c>
      <c r="F688" s="51"/>
      <c r="G688" s="51"/>
      <c r="H688" s="51">
        <v>2500</v>
      </c>
      <c r="I688" s="51"/>
      <c r="J688" s="185"/>
      <c r="K688" s="188"/>
      <c r="L688" s="93"/>
    </row>
    <row r="689" spans="1:12" ht="15.75" customHeight="1" x14ac:dyDescent="0.25">
      <c r="A689" s="179"/>
      <c r="B689" s="201"/>
      <c r="C689" s="183"/>
      <c r="D689" s="50">
        <v>2027</v>
      </c>
      <c r="E689" s="51"/>
      <c r="F689" s="51"/>
      <c r="G689" s="51"/>
      <c r="H689" s="51"/>
      <c r="I689" s="51"/>
      <c r="J689" s="185"/>
      <c r="K689" s="188"/>
      <c r="L689" s="93"/>
    </row>
    <row r="690" spans="1:12" x14ac:dyDescent="0.25">
      <c r="A690" s="179"/>
      <c r="B690" s="201"/>
      <c r="C690" s="183"/>
      <c r="D690" s="50">
        <v>2028</v>
      </c>
      <c r="E690" s="51"/>
      <c r="F690" s="51"/>
      <c r="G690" s="51"/>
      <c r="H690" s="51"/>
      <c r="I690" s="51"/>
      <c r="J690" s="185"/>
      <c r="K690" s="188"/>
      <c r="L690" s="93"/>
    </row>
    <row r="691" spans="1:12" x14ac:dyDescent="0.25">
      <c r="A691" s="179"/>
      <c r="B691" s="201"/>
      <c r="C691" s="183"/>
      <c r="D691" s="50" t="s">
        <v>412</v>
      </c>
      <c r="E691" s="51">
        <f t="shared" ref="E691" si="120">SUM(F691:I691)</f>
        <v>6000</v>
      </c>
      <c r="F691" s="51"/>
      <c r="G691" s="51"/>
      <c r="H691" s="51">
        <f>6000</f>
        <v>6000</v>
      </c>
      <c r="I691" s="51"/>
      <c r="J691" s="185"/>
      <c r="K691" s="188"/>
      <c r="L691" s="93"/>
    </row>
    <row r="692" spans="1:12" ht="36.75" customHeight="1" x14ac:dyDescent="0.25">
      <c r="A692" s="179"/>
      <c r="B692" s="201"/>
      <c r="C692" s="183"/>
      <c r="D692" s="50" t="s">
        <v>347</v>
      </c>
      <c r="E692" s="51">
        <f>SUM(E685:E691)</f>
        <v>12175</v>
      </c>
      <c r="F692" s="51">
        <f t="shared" ref="F692:I692" si="121">SUM(F685:F691)</f>
        <v>0</v>
      </c>
      <c r="G692" s="51">
        <f t="shared" si="121"/>
        <v>0</v>
      </c>
      <c r="H692" s="51">
        <f t="shared" si="121"/>
        <v>12175</v>
      </c>
      <c r="I692" s="51">
        <f t="shared" si="121"/>
        <v>0</v>
      </c>
      <c r="J692" s="186"/>
      <c r="K692" s="189"/>
      <c r="L692" s="93"/>
    </row>
    <row r="693" spans="1:12" ht="15.75" customHeight="1" x14ac:dyDescent="0.25">
      <c r="A693" s="179" t="s">
        <v>377</v>
      </c>
      <c r="B693" s="201" t="s">
        <v>376</v>
      </c>
      <c r="C693" s="183" t="s">
        <v>390</v>
      </c>
      <c r="D693" s="50">
        <v>2024</v>
      </c>
      <c r="E693" s="51">
        <f t="shared" ref="E693:E698" si="122">SUM(F693:I693)</f>
        <v>232</v>
      </c>
      <c r="F693" s="51"/>
      <c r="G693" s="51"/>
      <c r="H693" s="51">
        <v>232</v>
      </c>
      <c r="I693" s="51"/>
      <c r="J693" s="184" t="s">
        <v>597</v>
      </c>
      <c r="K693" s="187" t="s">
        <v>492</v>
      </c>
      <c r="L693" s="93"/>
    </row>
    <row r="694" spans="1:12" ht="16.5" customHeight="1" x14ac:dyDescent="0.25">
      <c r="A694" s="179"/>
      <c r="B694" s="201"/>
      <c r="C694" s="183"/>
      <c r="D694" s="50">
        <v>2025</v>
      </c>
      <c r="E694" s="51">
        <f t="shared" si="122"/>
        <v>232</v>
      </c>
      <c r="F694" s="51"/>
      <c r="G694" s="51"/>
      <c r="H694" s="51">
        <v>232</v>
      </c>
      <c r="I694" s="51"/>
      <c r="J694" s="185"/>
      <c r="K694" s="188"/>
      <c r="L694" s="93"/>
    </row>
    <row r="695" spans="1:12" ht="15.75" customHeight="1" x14ac:dyDescent="0.25">
      <c r="A695" s="179"/>
      <c r="B695" s="201"/>
      <c r="C695" s="183"/>
      <c r="D695" s="50">
        <v>2026</v>
      </c>
      <c r="E695" s="51">
        <f t="shared" si="122"/>
        <v>231.7</v>
      </c>
      <c r="F695" s="51"/>
      <c r="G695" s="51"/>
      <c r="H695" s="51">
        <v>231.7</v>
      </c>
      <c r="I695" s="51"/>
      <c r="J695" s="185"/>
      <c r="K695" s="188"/>
      <c r="L695" s="93"/>
    </row>
    <row r="696" spans="1:12" ht="15.75" customHeight="1" x14ac:dyDescent="0.25">
      <c r="A696" s="179"/>
      <c r="B696" s="201"/>
      <c r="C696" s="183"/>
      <c r="D696" s="50">
        <v>2027</v>
      </c>
      <c r="E696" s="51"/>
      <c r="F696" s="51"/>
      <c r="G696" s="51"/>
      <c r="H696" s="51"/>
      <c r="I696" s="51"/>
      <c r="J696" s="185"/>
      <c r="K696" s="188"/>
      <c r="L696" s="93"/>
    </row>
    <row r="697" spans="1:12" x14ac:dyDescent="0.25">
      <c r="A697" s="179"/>
      <c r="B697" s="201"/>
      <c r="C697" s="183"/>
      <c r="D697" s="50">
        <v>2028</v>
      </c>
      <c r="E697" s="51"/>
      <c r="F697" s="51"/>
      <c r="G697" s="51"/>
      <c r="H697" s="51"/>
      <c r="I697" s="51"/>
      <c r="J697" s="185"/>
      <c r="K697" s="188"/>
      <c r="L697" s="93"/>
    </row>
    <row r="698" spans="1:12" x14ac:dyDescent="0.25">
      <c r="A698" s="179"/>
      <c r="B698" s="201"/>
      <c r="C698" s="183"/>
      <c r="D698" s="50" t="s">
        <v>412</v>
      </c>
      <c r="E698" s="51">
        <f t="shared" si="122"/>
        <v>0</v>
      </c>
      <c r="F698" s="51"/>
      <c r="G698" s="51"/>
      <c r="H698" s="51"/>
      <c r="I698" s="51"/>
      <c r="J698" s="185"/>
      <c r="K698" s="188"/>
      <c r="L698" s="93"/>
    </row>
    <row r="699" spans="1:12" x14ac:dyDescent="0.25">
      <c r="A699" s="179"/>
      <c r="B699" s="201"/>
      <c r="C699" s="183"/>
      <c r="D699" s="50" t="s">
        <v>26</v>
      </c>
      <c r="E699" s="51">
        <f>SUM(E693:E698)</f>
        <v>695.7</v>
      </c>
      <c r="F699" s="51">
        <f t="shared" ref="F699:I699" si="123">SUM(F693:F698)</f>
        <v>0</v>
      </c>
      <c r="G699" s="51">
        <f t="shared" si="123"/>
        <v>0</v>
      </c>
      <c r="H699" s="51">
        <f t="shared" si="123"/>
        <v>695.7</v>
      </c>
      <c r="I699" s="51">
        <f t="shared" si="123"/>
        <v>0</v>
      </c>
      <c r="J699" s="185"/>
      <c r="K699" s="188"/>
      <c r="L699" s="93"/>
    </row>
    <row r="700" spans="1:12" x14ac:dyDescent="0.25">
      <c r="A700" s="179" t="s">
        <v>649</v>
      </c>
      <c r="B700" s="201" t="s">
        <v>380</v>
      </c>
      <c r="C700" s="183" t="s">
        <v>390</v>
      </c>
      <c r="D700" s="50">
        <v>2024</v>
      </c>
      <c r="E700" s="51">
        <f>SUM(F700:I700)</f>
        <v>2048.6</v>
      </c>
      <c r="F700" s="51"/>
      <c r="G700" s="51"/>
      <c r="H700" s="51">
        <v>2048.6</v>
      </c>
      <c r="I700" s="51"/>
      <c r="J700" s="186"/>
      <c r="K700" s="189"/>
      <c r="L700" s="93"/>
    </row>
    <row r="701" spans="1:12" ht="60.75" customHeight="1" x14ac:dyDescent="0.25">
      <c r="A701" s="179"/>
      <c r="B701" s="201"/>
      <c r="C701" s="183"/>
      <c r="D701" s="50">
        <v>2025</v>
      </c>
      <c r="E701" s="51">
        <f t="shared" ref="E701:E706" si="124">SUM(F701:I701)</f>
        <v>0</v>
      </c>
      <c r="F701" s="51"/>
      <c r="G701" s="51"/>
      <c r="H701" s="51"/>
      <c r="I701" s="54"/>
      <c r="J701" s="221" t="s">
        <v>663</v>
      </c>
      <c r="K701" s="79" t="s">
        <v>492</v>
      </c>
      <c r="L701" s="93"/>
    </row>
    <row r="702" spans="1:12" x14ac:dyDescent="0.25">
      <c r="A702" s="179"/>
      <c r="B702" s="201"/>
      <c r="C702" s="183"/>
      <c r="D702" s="50">
        <v>2026</v>
      </c>
      <c r="E702" s="51">
        <f t="shared" si="124"/>
        <v>5000</v>
      </c>
      <c r="F702" s="51"/>
      <c r="G702" s="51"/>
      <c r="H702" s="51">
        <v>5000</v>
      </c>
      <c r="I702" s="54"/>
      <c r="J702" s="221"/>
      <c r="K702" s="79" t="s">
        <v>492</v>
      </c>
      <c r="L702" s="93"/>
    </row>
    <row r="703" spans="1:12" x14ac:dyDescent="0.25">
      <c r="A703" s="179"/>
      <c r="B703" s="201"/>
      <c r="C703" s="183"/>
      <c r="D703" s="50">
        <v>2027</v>
      </c>
      <c r="E703" s="51">
        <f t="shared" si="124"/>
        <v>0</v>
      </c>
      <c r="F703" s="51"/>
      <c r="G703" s="51"/>
      <c r="H703" s="51"/>
      <c r="I703" s="54"/>
      <c r="J703" s="221"/>
      <c r="K703" s="79" t="s">
        <v>520</v>
      </c>
      <c r="L703" s="93"/>
    </row>
    <row r="704" spans="1:12" x14ac:dyDescent="0.25">
      <c r="A704" s="179"/>
      <c r="B704" s="201"/>
      <c r="C704" s="183"/>
      <c r="D704" s="50">
        <v>2028</v>
      </c>
      <c r="E704" s="51"/>
      <c r="F704" s="51"/>
      <c r="G704" s="51"/>
      <c r="H704" s="51"/>
      <c r="I704" s="54"/>
      <c r="J704" s="221"/>
      <c r="K704" s="79" t="s">
        <v>520</v>
      </c>
      <c r="L704" s="93"/>
    </row>
    <row r="705" spans="1:12" ht="16.5" customHeight="1" x14ac:dyDescent="0.25">
      <c r="A705" s="179"/>
      <c r="B705" s="201"/>
      <c r="C705" s="183"/>
      <c r="D705" s="50" t="s">
        <v>412</v>
      </c>
      <c r="E705" s="51">
        <f t="shared" si="124"/>
        <v>12000</v>
      </c>
      <c r="F705" s="51"/>
      <c r="G705" s="51"/>
      <c r="H705" s="51">
        <f>12000</f>
        <v>12000</v>
      </c>
      <c r="I705" s="54"/>
      <c r="J705" s="221"/>
      <c r="K705" s="79" t="s">
        <v>481</v>
      </c>
      <c r="L705" s="93"/>
    </row>
    <row r="706" spans="1:12" x14ac:dyDescent="0.25">
      <c r="A706" s="179"/>
      <c r="B706" s="201"/>
      <c r="C706" s="183"/>
      <c r="D706" s="50" t="s">
        <v>26</v>
      </c>
      <c r="E706" s="51">
        <f t="shared" si="124"/>
        <v>19048.599999999999</v>
      </c>
      <c r="F706" s="51"/>
      <c r="G706" s="51"/>
      <c r="H706" s="51">
        <f>SUM(H700:H705)</f>
        <v>19048.599999999999</v>
      </c>
      <c r="I706" s="54"/>
      <c r="J706" s="221"/>
      <c r="K706" s="79">
        <v>1</v>
      </c>
      <c r="L706" s="93"/>
    </row>
    <row r="707" spans="1:12" ht="60.75" customHeight="1" x14ac:dyDescent="0.25">
      <c r="A707" s="179" t="s">
        <v>387</v>
      </c>
      <c r="B707" s="201" t="s">
        <v>386</v>
      </c>
      <c r="C707" s="183" t="s">
        <v>390</v>
      </c>
      <c r="D707" s="50">
        <v>2024</v>
      </c>
      <c r="E707" s="51">
        <f>SUM(F707:I707)</f>
        <v>1977.1</v>
      </c>
      <c r="F707" s="51"/>
      <c r="G707" s="51"/>
      <c r="H707" s="51">
        <v>1977.1</v>
      </c>
      <c r="I707" s="51"/>
      <c r="J707" s="221" t="s">
        <v>525</v>
      </c>
      <c r="K707" s="79">
        <v>1</v>
      </c>
      <c r="L707" s="93"/>
    </row>
    <row r="708" spans="1:12" x14ac:dyDescent="0.25">
      <c r="A708" s="179"/>
      <c r="B708" s="201"/>
      <c r="C708" s="183"/>
      <c r="D708" s="50">
        <v>2025</v>
      </c>
      <c r="E708" s="51">
        <f t="shared" ref="E708:E713" si="125">SUM(F708:I708)</f>
        <v>0</v>
      </c>
      <c r="F708" s="51"/>
      <c r="G708" s="51"/>
      <c r="H708" s="51"/>
      <c r="I708" s="51"/>
      <c r="J708" s="221"/>
      <c r="K708" s="79" t="s">
        <v>481</v>
      </c>
      <c r="L708" s="93"/>
    </row>
    <row r="709" spans="1:12" x14ac:dyDescent="0.25">
      <c r="A709" s="179"/>
      <c r="B709" s="201"/>
      <c r="C709" s="183"/>
      <c r="D709" s="50">
        <v>2026</v>
      </c>
      <c r="E709" s="51">
        <f t="shared" si="125"/>
        <v>0</v>
      </c>
      <c r="F709" s="51"/>
      <c r="G709" s="51"/>
      <c r="H709" s="51"/>
      <c r="I709" s="51"/>
      <c r="J709" s="221"/>
      <c r="K709" s="79" t="s">
        <v>481</v>
      </c>
      <c r="L709" s="93"/>
    </row>
    <row r="710" spans="1:12" x14ac:dyDescent="0.25">
      <c r="A710" s="179"/>
      <c r="B710" s="201"/>
      <c r="C710" s="183"/>
      <c r="D710" s="50">
        <v>2027</v>
      </c>
      <c r="E710" s="51"/>
      <c r="F710" s="51"/>
      <c r="G710" s="51"/>
      <c r="H710" s="51"/>
      <c r="I710" s="51"/>
      <c r="J710" s="221"/>
      <c r="K710" s="79" t="s">
        <v>481</v>
      </c>
      <c r="L710" s="93"/>
    </row>
    <row r="711" spans="1:12" x14ac:dyDescent="0.25">
      <c r="A711" s="179"/>
      <c r="B711" s="201"/>
      <c r="C711" s="183"/>
      <c r="D711" s="50">
        <v>2028</v>
      </c>
      <c r="E711" s="51"/>
      <c r="F711" s="51"/>
      <c r="G711" s="51"/>
      <c r="H711" s="51"/>
      <c r="I711" s="51"/>
      <c r="J711" s="221"/>
      <c r="K711" s="79" t="s">
        <v>481</v>
      </c>
      <c r="L711" s="93"/>
    </row>
    <row r="712" spans="1:12" ht="16.5" customHeight="1" x14ac:dyDescent="0.25">
      <c r="A712" s="179"/>
      <c r="B712" s="201"/>
      <c r="C712" s="183"/>
      <c r="D712" s="50" t="s">
        <v>412</v>
      </c>
      <c r="E712" s="51">
        <f t="shared" si="125"/>
        <v>0</v>
      </c>
      <c r="F712" s="51"/>
      <c r="G712" s="51"/>
      <c r="H712" s="51"/>
      <c r="I712" s="51"/>
      <c r="J712" s="221"/>
      <c r="K712" s="79" t="s">
        <v>481</v>
      </c>
      <c r="L712" s="93"/>
    </row>
    <row r="713" spans="1:12" ht="16.5" customHeight="1" x14ac:dyDescent="0.25">
      <c r="A713" s="179"/>
      <c r="B713" s="201"/>
      <c r="C713" s="183"/>
      <c r="D713" s="50" t="s">
        <v>26</v>
      </c>
      <c r="E713" s="51">
        <f t="shared" si="125"/>
        <v>1977.1</v>
      </c>
      <c r="F713" s="51"/>
      <c r="G713" s="51"/>
      <c r="H713" s="51">
        <f>SUM(H707:H712)</f>
        <v>1977.1</v>
      </c>
      <c r="I713" s="51"/>
      <c r="J713" s="221"/>
      <c r="K713" s="79">
        <v>1</v>
      </c>
      <c r="L713" s="93"/>
    </row>
    <row r="714" spans="1:12" ht="15.75" customHeight="1" x14ac:dyDescent="0.25">
      <c r="A714" s="179" t="s">
        <v>439</v>
      </c>
      <c r="B714" s="201" t="s">
        <v>422</v>
      </c>
      <c r="C714" s="183" t="s">
        <v>390</v>
      </c>
      <c r="D714" s="50">
        <v>2026</v>
      </c>
      <c r="E714" s="51">
        <f>SUM(F714:I714)</f>
        <v>0</v>
      </c>
      <c r="F714" s="51"/>
      <c r="G714" s="51"/>
      <c r="H714" s="51">
        <f>1437.8-1437.8</f>
        <v>0</v>
      </c>
      <c r="I714" s="51"/>
      <c r="J714" s="221" t="s">
        <v>491</v>
      </c>
      <c r="K714" s="79">
        <v>1</v>
      </c>
      <c r="L714" s="93"/>
    </row>
    <row r="715" spans="1:12" ht="15.75" customHeight="1" x14ac:dyDescent="0.25">
      <c r="A715" s="179"/>
      <c r="B715" s="201"/>
      <c r="C715" s="183"/>
      <c r="D715" s="50">
        <v>2027</v>
      </c>
      <c r="E715" s="51">
        <f t="shared" ref="E715:E718" si="126">SUM(F715:I715)</f>
        <v>0</v>
      </c>
      <c r="F715" s="51"/>
      <c r="G715" s="51"/>
      <c r="H715" s="51"/>
      <c r="I715" s="51"/>
      <c r="J715" s="221"/>
      <c r="K715" s="79" t="s">
        <v>481</v>
      </c>
      <c r="L715" s="93"/>
    </row>
    <row r="716" spans="1:12" ht="16.5" customHeight="1" x14ac:dyDescent="0.25">
      <c r="A716" s="179"/>
      <c r="B716" s="201"/>
      <c r="C716" s="183"/>
      <c r="D716" s="50">
        <v>2028</v>
      </c>
      <c r="E716" s="51"/>
      <c r="F716" s="51"/>
      <c r="G716" s="51"/>
      <c r="H716" s="51"/>
      <c r="I716" s="51"/>
      <c r="J716" s="221"/>
      <c r="K716" s="79" t="s">
        <v>481</v>
      </c>
      <c r="L716" s="93"/>
    </row>
    <row r="717" spans="1:12" ht="15.75" customHeight="1" x14ac:dyDescent="0.25">
      <c r="A717" s="179"/>
      <c r="B717" s="201"/>
      <c r="C717" s="183"/>
      <c r="D717" s="50" t="s">
        <v>412</v>
      </c>
      <c r="E717" s="51">
        <f t="shared" si="126"/>
        <v>0</v>
      </c>
      <c r="F717" s="51"/>
      <c r="G717" s="51"/>
      <c r="H717" s="51"/>
      <c r="I717" s="51"/>
      <c r="J717" s="221"/>
    </row>
    <row r="718" spans="1:12" ht="39" customHeight="1" x14ac:dyDescent="0.25">
      <c r="A718" s="179"/>
      <c r="B718" s="201"/>
      <c r="C718" s="183"/>
      <c r="D718" s="50" t="s">
        <v>391</v>
      </c>
      <c r="E718" s="51">
        <f t="shared" si="126"/>
        <v>0</v>
      </c>
      <c r="F718" s="51">
        <f t="shared" ref="F718:I718" si="127">SUM(F714:F717)</f>
        <v>0</v>
      </c>
      <c r="G718" s="51">
        <f t="shared" si="127"/>
        <v>0</v>
      </c>
      <c r="H718" s="51">
        <f>SUM(H714:H717)</f>
        <v>0</v>
      </c>
      <c r="I718" s="51">
        <f t="shared" si="127"/>
        <v>0</v>
      </c>
      <c r="J718" s="221"/>
      <c r="K718" s="79">
        <v>1</v>
      </c>
      <c r="L718" s="93"/>
    </row>
    <row r="719" spans="1:12" ht="15.75" customHeight="1" x14ac:dyDescent="0.25">
      <c r="A719" s="179" t="s">
        <v>648</v>
      </c>
      <c r="B719" s="235" t="s">
        <v>465</v>
      </c>
      <c r="C719" s="183" t="s">
        <v>675</v>
      </c>
      <c r="D719" s="50">
        <v>2026</v>
      </c>
      <c r="E719" s="51">
        <f>SUM(F719:I719)</f>
        <v>400</v>
      </c>
      <c r="F719" s="51"/>
      <c r="G719" s="51"/>
      <c r="H719" s="51">
        <v>400</v>
      </c>
      <c r="I719" s="51"/>
      <c r="J719" s="223" t="s">
        <v>512</v>
      </c>
      <c r="K719" s="226">
        <v>1</v>
      </c>
      <c r="L719" s="92"/>
    </row>
    <row r="720" spans="1:12" ht="15.75" customHeight="1" x14ac:dyDescent="0.25">
      <c r="A720" s="179"/>
      <c r="B720" s="235"/>
      <c r="C720" s="183"/>
      <c r="D720" s="50">
        <v>2027</v>
      </c>
      <c r="E720" s="51">
        <f t="shared" ref="E720:E723" si="128">SUM(F720:I720)</f>
        <v>0</v>
      </c>
      <c r="F720" s="51"/>
      <c r="G720" s="51"/>
      <c r="H720" s="51"/>
      <c r="I720" s="51"/>
      <c r="J720" s="224"/>
      <c r="K720" s="227"/>
      <c r="L720" s="92"/>
    </row>
    <row r="721" spans="1:12" x14ac:dyDescent="0.25">
      <c r="A721" s="179"/>
      <c r="B721" s="235"/>
      <c r="C721" s="183"/>
      <c r="D721" s="50">
        <v>2028</v>
      </c>
      <c r="E721" s="51"/>
      <c r="F721" s="51"/>
      <c r="G721" s="51"/>
      <c r="H721" s="51"/>
      <c r="I721" s="51"/>
      <c r="J721" s="224"/>
      <c r="K721" s="227"/>
      <c r="L721" s="92"/>
    </row>
    <row r="722" spans="1:12" ht="15.75" customHeight="1" x14ac:dyDescent="0.25">
      <c r="A722" s="179"/>
      <c r="B722" s="235"/>
      <c r="C722" s="183"/>
      <c r="D722" s="50" t="s">
        <v>412</v>
      </c>
      <c r="E722" s="51">
        <f t="shared" si="128"/>
        <v>0</v>
      </c>
      <c r="F722" s="51"/>
      <c r="G722" s="51"/>
      <c r="H722" s="51"/>
      <c r="I722" s="51"/>
      <c r="J722" s="224"/>
      <c r="K722" s="227"/>
      <c r="L722" s="92"/>
    </row>
    <row r="723" spans="1:12" ht="26.25" customHeight="1" x14ac:dyDescent="0.25">
      <c r="A723" s="179"/>
      <c r="B723" s="235"/>
      <c r="C723" s="183"/>
      <c r="D723" s="50" t="s">
        <v>391</v>
      </c>
      <c r="E723" s="51">
        <f t="shared" si="128"/>
        <v>400</v>
      </c>
      <c r="F723" s="51">
        <f t="shared" ref="F723:G723" si="129">SUM(F719:F722)</f>
        <v>0</v>
      </c>
      <c r="G723" s="51">
        <f t="shared" si="129"/>
        <v>0</v>
      </c>
      <c r="H723" s="51">
        <f>SUM(H719:H722)</f>
        <v>400</v>
      </c>
      <c r="I723" s="51">
        <f t="shared" ref="I723" si="130">SUM(I719:I722)</f>
        <v>0</v>
      </c>
      <c r="J723" s="225"/>
      <c r="K723" s="228"/>
      <c r="L723" s="92"/>
    </row>
    <row r="724" spans="1:12" ht="15.75" customHeight="1" x14ac:dyDescent="0.25">
      <c r="A724" s="197" t="s">
        <v>354</v>
      </c>
      <c r="B724" s="198"/>
      <c r="C724" s="198"/>
      <c r="D724" s="198"/>
      <c r="E724" s="198"/>
      <c r="F724" s="198"/>
      <c r="G724" s="198"/>
      <c r="H724" s="198"/>
      <c r="I724" s="198"/>
      <c r="J724" s="198"/>
      <c r="K724" s="199"/>
      <c r="L724" s="80"/>
    </row>
    <row r="725" spans="1:12" ht="15.75" customHeight="1" x14ac:dyDescent="0.25">
      <c r="A725" s="204">
        <v>2</v>
      </c>
      <c r="B725" s="201" t="s">
        <v>67</v>
      </c>
      <c r="C725" s="183" t="s">
        <v>394</v>
      </c>
      <c r="D725" s="50">
        <v>2019</v>
      </c>
      <c r="E725" s="51">
        <f t="shared" ref="E725:I727" si="131">E737+E761+E813</f>
        <v>2071</v>
      </c>
      <c r="F725" s="51">
        <f t="shared" si="131"/>
        <v>0</v>
      </c>
      <c r="G725" s="51">
        <f t="shared" si="131"/>
        <v>1796.7</v>
      </c>
      <c r="H725" s="51">
        <f t="shared" si="131"/>
        <v>274.3</v>
      </c>
      <c r="I725" s="51">
        <f t="shared" si="131"/>
        <v>0</v>
      </c>
      <c r="J725" s="180" t="s">
        <v>598</v>
      </c>
      <c r="K725" s="202" t="s">
        <v>526</v>
      </c>
      <c r="L725" s="64"/>
    </row>
    <row r="726" spans="1:12" x14ac:dyDescent="0.25">
      <c r="A726" s="204"/>
      <c r="B726" s="201"/>
      <c r="C726" s="183"/>
      <c r="D726" s="50">
        <v>2020</v>
      </c>
      <c r="E726" s="51">
        <f t="shared" si="131"/>
        <v>6172</v>
      </c>
      <c r="F726" s="51">
        <f t="shared" si="131"/>
        <v>0</v>
      </c>
      <c r="G726" s="51">
        <f t="shared" si="131"/>
        <v>0</v>
      </c>
      <c r="H726" s="51">
        <f t="shared" si="131"/>
        <v>6172</v>
      </c>
      <c r="I726" s="51">
        <f t="shared" si="131"/>
        <v>0</v>
      </c>
      <c r="J726" s="181"/>
      <c r="K726" s="213"/>
      <c r="L726" s="64"/>
    </row>
    <row r="727" spans="1:12" x14ac:dyDescent="0.25">
      <c r="A727" s="204"/>
      <c r="B727" s="201"/>
      <c r="C727" s="183"/>
      <c r="D727" s="50">
        <v>2021</v>
      </c>
      <c r="E727" s="51">
        <f t="shared" si="131"/>
        <v>5579.9999999999991</v>
      </c>
      <c r="F727" s="51">
        <f t="shared" si="131"/>
        <v>0</v>
      </c>
      <c r="G727" s="51">
        <f t="shared" si="131"/>
        <v>0</v>
      </c>
      <c r="H727" s="51">
        <f t="shared" si="131"/>
        <v>5579.9999999999991</v>
      </c>
      <c r="I727" s="51">
        <f t="shared" si="131"/>
        <v>0</v>
      </c>
      <c r="J727" s="181"/>
      <c r="K727" s="213"/>
      <c r="L727" s="64"/>
    </row>
    <row r="728" spans="1:12" x14ac:dyDescent="0.25">
      <c r="A728" s="204"/>
      <c r="B728" s="201"/>
      <c r="C728" s="183"/>
      <c r="D728" s="50">
        <v>2022</v>
      </c>
      <c r="E728" s="51">
        <f t="shared" ref="E728:H736" si="132">E740+E764+E816+E865</f>
        <v>38564.199999999997</v>
      </c>
      <c r="F728" s="51">
        <f t="shared" si="132"/>
        <v>806.4</v>
      </c>
      <c r="G728" s="51">
        <f t="shared" si="132"/>
        <v>5256.8</v>
      </c>
      <c r="H728" s="51">
        <f t="shared" si="132"/>
        <v>32501</v>
      </c>
      <c r="I728" s="51">
        <f>I740+I764+I816</f>
        <v>0</v>
      </c>
      <c r="J728" s="181"/>
      <c r="K728" s="213"/>
      <c r="L728" s="64"/>
    </row>
    <row r="729" spans="1:12" ht="16.5" customHeight="1" x14ac:dyDescent="0.25">
      <c r="A729" s="204"/>
      <c r="B729" s="201"/>
      <c r="C729" s="183"/>
      <c r="D729" s="50">
        <v>2023</v>
      </c>
      <c r="E729" s="51">
        <f t="shared" si="132"/>
        <v>144279.20000000001</v>
      </c>
      <c r="F729" s="51">
        <f t="shared" si="132"/>
        <v>0</v>
      </c>
      <c r="G729" s="51">
        <f t="shared" si="132"/>
        <v>4252</v>
      </c>
      <c r="H729" s="51">
        <f t="shared" si="132"/>
        <v>140027.20000000001</v>
      </c>
      <c r="I729" s="51">
        <f>I741+I765+I817</f>
        <v>0</v>
      </c>
      <c r="J729" s="181"/>
      <c r="K729" s="213"/>
      <c r="L729" s="64"/>
    </row>
    <row r="730" spans="1:12" ht="15.75" customHeight="1" x14ac:dyDescent="0.25">
      <c r="A730" s="204"/>
      <c r="B730" s="201"/>
      <c r="C730" s="183"/>
      <c r="D730" s="50">
        <v>2024</v>
      </c>
      <c r="E730" s="51">
        <f t="shared" si="132"/>
        <v>200448.2</v>
      </c>
      <c r="F730" s="51">
        <f t="shared" si="132"/>
        <v>0</v>
      </c>
      <c r="G730" s="51">
        <f t="shared" si="132"/>
        <v>0</v>
      </c>
      <c r="H730" s="51">
        <f t="shared" si="132"/>
        <v>200448.2</v>
      </c>
      <c r="I730" s="51">
        <v>0</v>
      </c>
      <c r="J730" s="181"/>
      <c r="K730" s="213"/>
      <c r="L730" s="64"/>
    </row>
    <row r="731" spans="1:12" ht="16.5" customHeight="1" x14ac:dyDescent="0.25">
      <c r="A731" s="204"/>
      <c r="B731" s="201"/>
      <c r="C731" s="183"/>
      <c r="D731" s="50">
        <v>2025</v>
      </c>
      <c r="E731" s="51">
        <f t="shared" si="132"/>
        <v>289395.89987000002</v>
      </c>
      <c r="F731" s="51">
        <f t="shared" si="132"/>
        <v>0</v>
      </c>
      <c r="G731" s="51">
        <f t="shared" si="132"/>
        <v>0</v>
      </c>
      <c r="H731" s="51">
        <f t="shared" si="132"/>
        <v>289395.89987000002</v>
      </c>
      <c r="I731" s="51">
        <f>I743+I767+I819</f>
        <v>0</v>
      </c>
      <c r="J731" s="181"/>
      <c r="K731" s="213"/>
      <c r="L731" s="64"/>
    </row>
    <row r="732" spans="1:12" x14ac:dyDescent="0.25">
      <c r="A732" s="204"/>
      <c r="B732" s="201"/>
      <c r="C732" s="183"/>
      <c r="D732" s="50">
        <v>2026</v>
      </c>
      <c r="E732" s="51">
        <f t="shared" si="132"/>
        <v>12945.199999999999</v>
      </c>
      <c r="F732" s="51">
        <f t="shared" si="132"/>
        <v>0</v>
      </c>
      <c r="G732" s="51">
        <f t="shared" si="132"/>
        <v>591.6</v>
      </c>
      <c r="H732" s="51">
        <f t="shared" si="132"/>
        <v>12353.6</v>
      </c>
      <c r="I732" s="51">
        <f>I744+I768+I820+I869</f>
        <v>0</v>
      </c>
      <c r="J732" s="181"/>
      <c r="K732" s="213"/>
      <c r="L732" s="64"/>
    </row>
    <row r="733" spans="1:12" x14ac:dyDescent="0.25">
      <c r="A733" s="204"/>
      <c r="B733" s="201"/>
      <c r="C733" s="183"/>
      <c r="D733" s="50">
        <v>2027</v>
      </c>
      <c r="E733" s="51">
        <f t="shared" si="132"/>
        <v>10548.699999999999</v>
      </c>
      <c r="F733" s="51">
        <f t="shared" si="132"/>
        <v>0</v>
      </c>
      <c r="G733" s="51">
        <f t="shared" si="132"/>
        <v>0</v>
      </c>
      <c r="H733" s="51">
        <f t="shared" si="132"/>
        <v>10548.699999999999</v>
      </c>
      <c r="I733" s="51">
        <f>I745+I769+I821+I870</f>
        <v>0</v>
      </c>
      <c r="J733" s="181"/>
      <c r="K733" s="213"/>
      <c r="L733" s="64"/>
    </row>
    <row r="734" spans="1:12" x14ac:dyDescent="0.25">
      <c r="A734" s="204"/>
      <c r="B734" s="201"/>
      <c r="C734" s="183"/>
      <c r="D734" s="50">
        <v>2028</v>
      </c>
      <c r="E734" s="51">
        <f t="shared" si="132"/>
        <v>12549.2</v>
      </c>
      <c r="F734" s="51">
        <f t="shared" si="132"/>
        <v>0</v>
      </c>
      <c r="G734" s="51">
        <f t="shared" si="132"/>
        <v>0</v>
      </c>
      <c r="H734" s="51">
        <f t="shared" si="132"/>
        <v>12549.2</v>
      </c>
      <c r="I734" s="51">
        <f>I746+I770+I822+I871</f>
        <v>0</v>
      </c>
      <c r="J734" s="181"/>
      <c r="K734" s="213"/>
      <c r="L734" s="64"/>
    </row>
    <row r="735" spans="1:12" x14ac:dyDescent="0.25">
      <c r="A735" s="204"/>
      <c r="B735" s="201"/>
      <c r="C735" s="183"/>
      <c r="D735" s="50" t="s">
        <v>412</v>
      </c>
      <c r="E735" s="51">
        <f t="shared" si="132"/>
        <v>53635</v>
      </c>
      <c r="F735" s="51">
        <f t="shared" si="132"/>
        <v>0</v>
      </c>
      <c r="G735" s="51">
        <f t="shared" si="132"/>
        <v>0</v>
      </c>
      <c r="H735" s="51">
        <f t="shared" si="132"/>
        <v>53635</v>
      </c>
      <c r="I735" s="51">
        <f>I747+I771+I823</f>
        <v>0</v>
      </c>
      <c r="J735" s="181"/>
      <c r="K735" s="213"/>
      <c r="L735" s="64"/>
    </row>
    <row r="736" spans="1:12" ht="38.25" customHeight="1" x14ac:dyDescent="0.25">
      <c r="A736" s="204"/>
      <c r="B736" s="201"/>
      <c r="C736" s="183"/>
      <c r="D736" s="50" t="s">
        <v>27</v>
      </c>
      <c r="E736" s="51">
        <f t="shared" si="132"/>
        <v>776188.59987000015</v>
      </c>
      <c r="F736" s="51">
        <f t="shared" si="132"/>
        <v>806.4</v>
      </c>
      <c r="G736" s="51">
        <f t="shared" si="132"/>
        <v>11897.100000000002</v>
      </c>
      <c r="H736" s="51">
        <f t="shared" si="132"/>
        <v>763485.09986999992</v>
      </c>
      <c r="I736" s="51">
        <f t="shared" ref="I736" si="133">SUM(I725:I735)</f>
        <v>0</v>
      </c>
      <c r="J736" s="181"/>
      <c r="K736" s="213"/>
      <c r="L736" s="64"/>
    </row>
    <row r="737" spans="1:12" ht="15.75" customHeight="1" x14ac:dyDescent="0.25">
      <c r="A737" s="204" t="s">
        <v>5</v>
      </c>
      <c r="B737" s="201" t="s">
        <v>68</v>
      </c>
      <c r="C737" s="183" t="s">
        <v>390</v>
      </c>
      <c r="D737" s="50">
        <v>2019</v>
      </c>
      <c r="E737" s="51">
        <f t="shared" ref="E737:I746" si="134">E749</f>
        <v>52.2</v>
      </c>
      <c r="F737" s="51">
        <f t="shared" si="134"/>
        <v>0</v>
      </c>
      <c r="G737" s="51">
        <f t="shared" si="134"/>
        <v>0</v>
      </c>
      <c r="H737" s="51">
        <f t="shared" si="134"/>
        <v>52.2</v>
      </c>
      <c r="I737" s="51">
        <f t="shared" si="134"/>
        <v>0</v>
      </c>
      <c r="J737" s="190" t="s">
        <v>527</v>
      </c>
      <c r="K737" s="98">
        <v>1</v>
      </c>
      <c r="L737" s="94"/>
    </row>
    <row r="738" spans="1:12" x14ac:dyDescent="0.25">
      <c r="A738" s="204"/>
      <c r="B738" s="201"/>
      <c r="C738" s="183"/>
      <c r="D738" s="50">
        <v>2020</v>
      </c>
      <c r="E738" s="51">
        <f t="shared" si="134"/>
        <v>32.5</v>
      </c>
      <c r="F738" s="51">
        <f t="shared" si="134"/>
        <v>0</v>
      </c>
      <c r="G738" s="51">
        <f t="shared" si="134"/>
        <v>0</v>
      </c>
      <c r="H738" s="51">
        <f t="shared" si="134"/>
        <v>32.5</v>
      </c>
      <c r="I738" s="51">
        <f t="shared" si="134"/>
        <v>0</v>
      </c>
      <c r="J738" s="190"/>
      <c r="K738" s="98">
        <v>1</v>
      </c>
      <c r="L738" s="94"/>
    </row>
    <row r="739" spans="1:12" x14ac:dyDescent="0.25">
      <c r="A739" s="204"/>
      <c r="B739" s="201"/>
      <c r="C739" s="183"/>
      <c r="D739" s="50">
        <v>2021</v>
      </c>
      <c r="E739" s="51">
        <f t="shared" si="134"/>
        <v>0</v>
      </c>
      <c r="F739" s="51">
        <f t="shared" si="134"/>
        <v>0</v>
      </c>
      <c r="G739" s="51">
        <f t="shared" si="134"/>
        <v>0</v>
      </c>
      <c r="H739" s="51">
        <f t="shared" si="134"/>
        <v>0</v>
      </c>
      <c r="I739" s="51">
        <f t="shared" si="134"/>
        <v>0</v>
      </c>
      <c r="J739" s="190"/>
      <c r="K739" s="98" t="s">
        <v>481</v>
      </c>
      <c r="L739" s="94"/>
    </row>
    <row r="740" spans="1:12" ht="16.5" customHeight="1" x14ac:dyDescent="0.25">
      <c r="A740" s="204"/>
      <c r="B740" s="201"/>
      <c r="C740" s="183"/>
      <c r="D740" s="50">
        <v>2022</v>
      </c>
      <c r="E740" s="51">
        <f t="shared" si="134"/>
        <v>200</v>
      </c>
      <c r="F740" s="51">
        <f t="shared" si="134"/>
        <v>0</v>
      </c>
      <c r="G740" s="51">
        <f t="shared" si="134"/>
        <v>0</v>
      </c>
      <c r="H740" s="51">
        <f t="shared" si="134"/>
        <v>200</v>
      </c>
      <c r="I740" s="51">
        <f t="shared" si="134"/>
        <v>0</v>
      </c>
      <c r="J740" s="190"/>
      <c r="K740" s="98">
        <v>1</v>
      </c>
      <c r="L740" s="94"/>
    </row>
    <row r="741" spans="1:12" ht="16.5" customHeight="1" x14ac:dyDescent="0.25">
      <c r="A741" s="204"/>
      <c r="B741" s="201"/>
      <c r="C741" s="183"/>
      <c r="D741" s="50">
        <v>2023</v>
      </c>
      <c r="E741" s="51">
        <f t="shared" si="134"/>
        <v>50</v>
      </c>
      <c r="F741" s="51">
        <f t="shared" si="134"/>
        <v>0</v>
      </c>
      <c r="G741" s="51">
        <f t="shared" si="134"/>
        <v>0</v>
      </c>
      <c r="H741" s="51">
        <f t="shared" si="134"/>
        <v>50</v>
      </c>
      <c r="I741" s="51">
        <f t="shared" si="134"/>
        <v>0</v>
      </c>
      <c r="J741" s="190"/>
      <c r="K741" s="98">
        <v>1</v>
      </c>
      <c r="L741" s="94"/>
    </row>
    <row r="742" spans="1:12" ht="16.5" customHeight="1" x14ac:dyDescent="0.25">
      <c r="A742" s="204"/>
      <c r="B742" s="201"/>
      <c r="C742" s="183"/>
      <c r="D742" s="50">
        <v>2024</v>
      </c>
      <c r="E742" s="51">
        <f t="shared" si="134"/>
        <v>50</v>
      </c>
      <c r="F742" s="51">
        <f t="shared" si="134"/>
        <v>0</v>
      </c>
      <c r="G742" s="51">
        <f t="shared" si="134"/>
        <v>0</v>
      </c>
      <c r="H742" s="51">
        <f t="shared" si="134"/>
        <v>50</v>
      </c>
      <c r="I742" s="51">
        <f t="shared" si="134"/>
        <v>0</v>
      </c>
      <c r="J742" s="190"/>
      <c r="K742" s="98">
        <v>2</v>
      </c>
      <c r="L742" s="94"/>
    </row>
    <row r="743" spans="1:12" ht="16.5" customHeight="1" x14ac:dyDescent="0.25">
      <c r="A743" s="204"/>
      <c r="B743" s="201"/>
      <c r="C743" s="183"/>
      <c r="D743" s="50">
        <v>2025</v>
      </c>
      <c r="E743" s="51">
        <f t="shared" si="134"/>
        <v>222.2</v>
      </c>
      <c r="F743" s="51">
        <f t="shared" si="134"/>
        <v>0</v>
      </c>
      <c r="G743" s="51">
        <f t="shared" si="134"/>
        <v>0</v>
      </c>
      <c r="H743" s="51">
        <f t="shared" si="134"/>
        <v>222.2</v>
      </c>
      <c r="I743" s="51">
        <f t="shared" si="134"/>
        <v>0</v>
      </c>
      <c r="J743" s="190"/>
      <c r="K743" s="98">
        <v>2</v>
      </c>
      <c r="L743" s="94"/>
    </row>
    <row r="744" spans="1:12" ht="16.5" customHeight="1" x14ac:dyDescent="0.25">
      <c r="A744" s="204"/>
      <c r="B744" s="201"/>
      <c r="C744" s="183"/>
      <c r="D744" s="50">
        <v>2026</v>
      </c>
      <c r="E744" s="51">
        <f t="shared" si="134"/>
        <v>200</v>
      </c>
      <c r="F744" s="51">
        <f t="shared" si="134"/>
        <v>0</v>
      </c>
      <c r="G744" s="51">
        <f t="shared" si="134"/>
        <v>0</v>
      </c>
      <c r="H744" s="51">
        <f t="shared" si="134"/>
        <v>200</v>
      </c>
      <c r="I744" s="51">
        <f t="shared" si="134"/>
        <v>0</v>
      </c>
      <c r="J744" s="190"/>
      <c r="K744" s="98">
        <v>1</v>
      </c>
      <c r="L744" s="94"/>
    </row>
    <row r="745" spans="1:12" ht="16.5" customHeight="1" x14ac:dyDescent="0.25">
      <c r="A745" s="204"/>
      <c r="B745" s="201"/>
      <c r="C745" s="183"/>
      <c r="D745" s="50">
        <v>2027</v>
      </c>
      <c r="E745" s="51">
        <f t="shared" si="134"/>
        <v>0</v>
      </c>
      <c r="F745" s="51">
        <f t="shared" si="134"/>
        <v>0</v>
      </c>
      <c r="G745" s="51">
        <f t="shared" si="134"/>
        <v>0</v>
      </c>
      <c r="H745" s="51">
        <f t="shared" si="134"/>
        <v>0</v>
      </c>
      <c r="I745" s="51">
        <f t="shared" si="134"/>
        <v>0</v>
      </c>
      <c r="J745" s="190"/>
      <c r="K745" s="98">
        <v>1</v>
      </c>
      <c r="L745" s="94"/>
    </row>
    <row r="746" spans="1:12" x14ac:dyDescent="0.25">
      <c r="A746" s="204"/>
      <c r="B746" s="201"/>
      <c r="C746" s="183"/>
      <c r="D746" s="50">
        <v>2028</v>
      </c>
      <c r="E746" s="51">
        <f t="shared" si="134"/>
        <v>200</v>
      </c>
      <c r="F746" s="51">
        <f t="shared" si="134"/>
        <v>0</v>
      </c>
      <c r="G746" s="51">
        <f t="shared" si="134"/>
        <v>0</v>
      </c>
      <c r="H746" s="51">
        <f t="shared" si="134"/>
        <v>200</v>
      </c>
      <c r="I746" s="51">
        <f t="shared" si="134"/>
        <v>0</v>
      </c>
      <c r="J746" s="190"/>
      <c r="K746" s="102">
        <v>1</v>
      </c>
      <c r="L746"/>
    </row>
    <row r="747" spans="1:12" ht="16.5" customHeight="1" x14ac:dyDescent="0.25">
      <c r="A747" s="204"/>
      <c r="B747" s="201"/>
      <c r="C747" s="183"/>
      <c r="D747" s="50" t="s">
        <v>412</v>
      </c>
      <c r="E747" s="51">
        <f t="shared" ref="E747:I748" si="135">E759</f>
        <v>500</v>
      </c>
      <c r="F747" s="51">
        <f t="shared" si="135"/>
        <v>0</v>
      </c>
      <c r="G747" s="51">
        <f t="shared" si="135"/>
        <v>0</v>
      </c>
      <c r="H747" s="51">
        <f t="shared" si="135"/>
        <v>500</v>
      </c>
      <c r="I747" s="51">
        <f t="shared" si="135"/>
        <v>0</v>
      </c>
      <c r="J747" s="190"/>
      <c r="K747" s="98">
        <v>2</v>
      </c>
      <c r="L747" s="94"/>
    </row>
    <row r="748" spans="1:12" ht="16.5" customHeight="1" x14ac:dyDescent="0.25">
      <c r="A748" s="204"/>
      <c r="B748" s="201"/>
      <c r="C748" s="183"/>
      <c r="D748" s="50" t="s">
        <v>27</v>
      </c>
      <c r="E748" s="51">
        <f t="shared" si="135"/>
        <v>1506.9</v>
      </c>
      <c r="F748" s="51">
        <f>F760</f>
        <v>0</v>
      </c>
      <c r="G748" s="51">
        <f t="shared" si="135"/>
        <v>0</v>
      </c>
      <c r="H748" s="51">
        <f t="shared" si="135"/>
        <v>1506.9</v>
      </c>
      <c r="I748" s="51">
        <f t="shared" ref="I748" si="136">SUM(I737:I747)</f>
        <v>0</v>
      </c>
      <c r="J748" s="191"/>
      <c r="K748" s="99">
        <v>13</v>
      </c>
      <c r="L748" s="94"/>
    </row>
    <row r="749" spans="1:12" ht="15.75" customHeight="1" x14ac:dyDescent="0.25">
      <c r="A749" s="204" t="s">
        <v>69</v>
      </c>
      <c r="B749" s="201" t="s">
        <v>307</v>
      </c>
      <c r="C749" s="183" t="s">
        <v>390</v>
      </c>
      <c r="D749" s="50">
        <v>2019</v>
      </c>
      <c r="E749" s="51">
        <f>SUM(F749:I749)</f>
        <v>52.2</v>
      </c>
      <c r="F749" s="51"/>
      <c r="G749" s="51"/>
      <c r="H749" s="51">
        <v>52.2</v>
      </c>
      <c r="I749" s="54"/>
      <c r="J749" s="191" t="s">
        <v>527</v>
      </c>
      <c r="K749" s="98">
        <v>1</v>
      </c>
      <c r="L749" s="94"/>
    </row>
    <row r="750" spans="1:12" x14ac:dyDescent="0.25">
      <c r="A750" s="204"/>
      <c r="B750" s="201"/>
      <c r="C750" s="183"/>
      <c r="D750" s="50">
        <v>2020</v>
      </c>
      <c r="E750" s="51">
        <f t="shared" ref="E750:E759" si="137">SUM(F750:I750)</f>
        <v>32.5</v>
      </c>
      <c r="F750" s="51"/>
      <c r="G750" s="51"/>
      <c r="H750" s="51">
        <v>32.5</v>
      </c>
      <c r="I750" s="54"/>
      <c r="J750" s="211"/>
      <c r="K750" s="98">
        <v>1</v>
      </c>
      <c r="L750" s="94"/>
    </row>
    <row r="751" spans="1:12" x14ac:dyDescent="0.25">
      <c r="A751" s="204"/>
      <c r="B751" s="201"/>
      <c r="C751" s="183"/>
      <c r="D751" s="50">
        <v>2021</v>
      </c>
      <c r="E751" s="51">
        <f t="shared" si="137"/>
        <v>0</v>
      </c>
      <c r="F751" s="51"/>
      <c r="G751" s="51"/>
      <c r="H751" s="51">
        <v>0</v>
      </c>
      <c r="I751" s="54"/>
      <c r="J751" s="211"/>
      <c r="K751" s="98" t="s">
        <v>481</v>
      </c>
      <c r="L751" s="94"/>
    </row>
    <row r="752" spans="1:12" x14ac:dyDescent="0.25">
      <c r="A752" s="204"/>
      <c r="B752" s="201"/>
      <c r="C752" s="183"/>
      <c r="D752" s="50">
        <v>2022</v>
      </c>
      <c r="E752" s="51">
        <f t="shared" si="137"/>
        <v>200</v>
      </c>
      <c r="F752" s="51"/>
      <c r="G752" s="51"/>
      <c r="H752" s="51">
        <v>200</v>
      </c>
      <c r="I752" s="54"/>
      <c r="J752" s="211"/>
      <c r="K752" s="98">
        <v>1</v>
      </c>
      <c r="L752" s="94"/>
    </row>
    <row r="753" spans="1:12" ht="16.5" customHeight="1" x14ac:dyDescent="0.25">
      <c r="A753" s="204"/>
      <c r="B753" s="201"/>
      <c r="C753" s="183"/>
      <c r="D753" s="50">
        <v>2023</v>
      </c>
      <c r="E753" s="51">
        <f t="shared" si="137"/>
        <v>50</v>
      </c>
      <c r="F753" s="51"/>
      <c r="G753" s="51"/>
      <c r="H753" s="51">
        <v>50</v>
      </c>
      <c r="I753" s="54"/>
      <c r="J753" s="211"/>
      <c r="K753" s="98">
        <v>1</v>
      </c>
      <c r="L753" s="94"/>
    </row>
    <row r="754" spans="1:12" ht="16.5" customHeight="1" x14ac:dyDescent="0.25">
      <c r="A754" s="204"/>
      <c r="B754" s="201"/>
      <c r="C754" s="183"/>
      <c r="D754" s="50">
        <v>2024</v>
      </c>
      <c r="E754" s="51">
        <f t="shared" si="137"/>
        <v>50</v>
      </c>
      <c r="F754" s="51"/>
      <c r="G754" s="51"/>
      <c r="H754" s="51">
        <v>50</v>
      </c>
      <c r="I754" s="54"/>
      <c r="J754" s="211"/>
      <c r="K754" s="98">
        <v>2</v>
      </c>
      <c r="L754" s="94"/>
    </row>
    <row r="755" spans="1:12" ht="16.5" customHeight="1" x14ac:dyDescent="0.25">
      <c r="A755" s="204"/>
      <c r="B755" s="201"/>
      <c r="C755" s="183"/>
      <c r="D755" s="50">
        <v>2025</v>
      </c>
      <c r="E755" s="51">
        <f t="shared" si="137"/>
        <v>222.2</v>
      </c>
      <c r="F755" s="51"/>
      <c r="G755" s="51"/>
      <c r="H755" s="51">
        <f>120+300+60-257.8</f>
        <v>222.2</v>
      </c>
      <c r="I755" s="54"/>
      <c r="J755" s="211"/>
      <c r="K755" s="98">
        <v>2</v>
      </c>
      <c r="L755" s="94"/>
    </row>
    <row r="756" spans="1:12" x14ac:dyDescent="0.25">
      <c r="A756" s="204"/>
      <c r="B756" s="201"/>
      <c r="C756" s="183"/>
      <c r="D756" s="50">
        <v>2026</v>
      </c>
      <c r="E756" s="51">
        <f t="shared" si="137"/>
        <v>200</v>
      </c>
      <c r="F756" s="51"/>
      <c r="G756" s="51"/>
      <c r="H756" s="51">
        <v>200</v>
      </c>
      <c r="I756" s="54"/>
      <c r="J756" s="211"/>
      <c r="K756" s="98">
        <v>1</v>
      </c>
      <c r="L756" s="94"/>
    </row>
    <row r="757" spans="1:12" x14ac:dyDescent="0.25">
      <c r="A757" s="204"/>
      <c r="B757" s="201"/>
      <c r="C757" s="183"/>
      <c r="D757" s="50">
        <v>2027</v>
      </c>
      <c r="E757" s="51">
        <f t="shared" si="137"/>
        <v>0</v>
      </c>
      <c r="F757" s="51"/>
      <c r="G757" s="51"/>
      <c r="H757" s="51">
        <v>0</v>
      </c>
      <c r="I757" s="54"/>
      <c r="J757" s="211"/>
      <c r="K757" s="98">
        <v>1</v>
      </c>
      <c r="L757" s="94"/>
    </row>
    <row r="758" spans="1:12" x14ac:dyDescent="0.25">
      <c r="A758" s="204"/>
      <c r="B758" s="201"/>
      <c r="C758" s="183"/>
      <c r="D758" s="50">
        <v>2028</v>
      </c>
      <c r="E758" s="51">
        <f t="shared" si="137"/>
        <v>200</v>
      </c>
      <c r="F758" s="51"/>
      <c r="G758" s="51"/>
      <c r="H758" s="51">
        <v>200</v>
      </c>
      <c r="I758" s="54"/>
      <c r="J758" s="211"/>
      <c r="K758" s="102">
        <v>1</v>
      </c>
      <c r="L758"/>
    </row>
    <row r="759" spans="1:12" x14ac:dyDescent="0.25">
      <c r="A759" s="204"/>
      <c r="B759" s="201"/>
      <c r="C759" s="183"/>
      <c r="D759" s="50" t="s">
        <v>412</v>
      </c>
      <c r="E759" s="51">
        <f t="shared" si="137"/>
        <v>500</v>
      </c>
      <c r="F759" s="51"/>
      <c r="G759" s="51"/>
      <c r="H759" s="51">
        <v>500</v>
      </c>
      <c r="I759" s="54"/>
      <c r="J759" s="211"/>
      <c r="K759" s="98">
        <v>2</v>
      </c>
      <c r="L759" s="94"/>
    </row>
    <row r="760" spans="1:12" ht="15.75" customHeight="1" x14ac:dyDescent="0.25">
      <c r="A760" s="204"/>
      <c r="B760" s="201"/>
      <c r="C760" s="183"/>
      <c r="D760" s="50" t="s">
        <v>27</v>
      </c>
      <c r="E760" s="51">
        <f>SUM(E749:E759)</f>
        <v>1506.9</v>
      </c>
      <c r="F760" s="51">
        <f t="shared" ref="F760:G760" si="138">SUM(F749:F759)</f>
        <v>0</v>
      </c>
      <c r="G760" s="51">
        <f t="shared" si="138"/>
        <v>0</v>
      </c>
      <c r="H760" s="51">
        <f>SUM(H749:H759)</f>
        <v>1506.9</v>
      </c>
      <c r="I760" s="51">
        <f t="shared" ref="I760" si="139">SUM(I749:I759)</f>
        <v>0</v>
      </c>
      <c r="J760" s="212"/>
      <c r="K760" s="98">
        <v>13</v>
      </c>
      <c r="L760" s="94"/>
    </row>
    <row r="761" spans="1:12" ht="16.5" customHeight="1" x14ac:dyDescent="0.25">
      <c r="A761" s="204" t="s">
        <v>6</v>
      </c>
      <c r="B761" s="201" t="s">
        <v>350</v>
      </c>
      <c r="C761" s="183" t="s">
        <v>394</v>
      </c>
      <c r="D761" s="50">
        <v>2019</v>
      </c>
      <c r="E761" s="51">
        <f t="shared" ref="E761:I767" si="140">E773</f>
        <v>0</v>
      </c>
      <c r="F761" s="51">
        <f t="shared" si="140"/>
        <v>0</v>
      </c>
      <c r="G761" s="51">
        <f t="shared" si="140"/>
        <v>0</v>
      </c>
      <c r="H761" s="51">
        <f>H773</f>
        <v>0</v>
      </c>
      <c r="I761" s="51">
        <f>I773</f>
        <v>0</v>
      </c>
      <c r="J761" s="73"/>
      <c r="K761" s="81"/>
      <c r="L761" s="64"/>
    </row>
    <row r="762" spans="1:12" ht="15.75" customHeight="1" x14ac:dyDescent="0.25">
      <c r="A762" s="204"/>
      <c r="B762" s="201"/>
      <c r="C762" s="183"/>
      <c r="D762" s="50">
        <v>2020</v>
      </c>
      <c r="E762" s="51">
        <f t="shared" si="140"/>
        <v>473.8</v>
      </c>
      <c r="F762" s="51">
        <f t="shared" si="140"/>
        <v>0</v>
      </c>
      <c r="G762" s="51">
        <f t="shared" si="140"/>
        <v>0</v>
      </c>
      <c r="H762" s="51">
        <f t="shared" si="140"/>
        <v>473.8</v>
      </c>
      <c r="I762" s="51">
        <f t="shared" si="140"/>
        <v>0</v>
      </c>
      <c r="J762" s="73"/>
      <c r="K762" s="81"/>
      <c r="L762" s="64"/>
    </row>
    <row r="763" spans="1:12" x14ac:dyDescent="0.25">
      <c r="A763" s="204"/>
      <c r="B763" s="201"/>
      <c r="C763" s="183"/>
      <c r="D763" s="50">
        <v>2021</v>
      </c>
      <c r="E763" s="51">
        <f t="shared" si="140"/>
        <v>719.7</v>
      </c>
      <c r="F763" s="51">
        <f t="shared" si="140"/>
        <v>0</v>
      </c>
      <c r="G763" s="51">
        <f t="shared" si="140"/>
        <v>0</v>
      </c>
      <c r="H763" s="51">
        <f t="shared" si="140"/>
        <v>719.7</v>
      </c>
      <c r="I763" s="51">
        <f t="shared" si="140"/>
        <v>0</v>
      </c>
      <c r="J763" s="73"/>
      <c r="K763" s="81"/>
      <c r="L763" s="64"/>
    </row>
    <row r="764" spans="1:12" ht="15.75" customHeight="1" x14ac:dyDescent="0.25">
      <c r="A764" s="204"/>
      <c r="B764" s="201"/>
      <c r="C764" s="183"/>
      <c r="D764" s="50">
        <v>2022</v>
      </c>
      <c r="E764" s="51">
        <f t="shared" si="140"/>
        <v>27819.200000000001</v>
      </c>
      <c r="F764" s="51">
        <f t="shared" si="140"/>
        <v>0</v>
      </c>
      <c r="G764" s="51">
        <f t="shared" si="140"/>
        <v>1947.7</v>
      </c>
      <c r="H764" s="51">
        <f t="shared" si="140"/>
        <v>25871.5</v>
      </c>
      <c r="I764" s="51">
        <f t="shared" si="140"/>
        <v>0</v>
      </c>
      <c r="J764" s="73"/>
      <c r="K764" s="81"/>
      <c r="L764" s="64"/>
    </row>
    <row r="765" spans="1:12" x14ac:dyDescent="0.25">
      <c r="A765" s="204"/>
      <c r="B765" s="201"/>
      <c r="C765" s="183"/>
      <c r="D765" s="50">
        <v>2023</v>
      </c>
      <c r="E765" s="51">
        <f t="shared" ref="E765:H766" si="141">E777+E785+E793</f>
        <v>134992.6</v>
      </c>
      <c r="F765" s="51">
        <f t="shared" si="141"/>
        <v>0</v>
      </c>
      <c r="G765" s="51">
        <f t="shared" si="141"/>
        <v>0</v>
      </c>
      <c r="H765" s="51">
        <f t="shared" si="141"/>
        <v>134992.6</v>
      </c>
      <c r="I765" s="51">
        <f t="shared" si="140"/>
        <v>0</v>
      </c>
      <c r="J765" s="73"/>
      <c r="K765" s="81"/>
      <c r="L765" s="64"/>
    </row>
    <row r="766" spans="1:12" x14ac:dyDescent="0.25">
      <c r="A766" s="204"/>
      <c r="B766" s="201"/>
      <c r="C766" s="183"/>
      <c r="D766" s="50">
        <v>2024</v>
      </c>
      <c r="E766" s="51">
        <f t="shared" si="141"/>
        <v>194117.5</v>
      </c>
      <c r="F766" s="51">
        <f t="shared" si="141"/>
        <v>0</v>
      </c>
      <c r="G766" s="51">
        <f t="shared" si="141"/>
        <v>0</v>
      </c>
      <c r="H766" s="51">
        <f t="shared" si="141"/>
        <v>194117.5</v>
      </c>
      <c r="I766" s="51">
        <f t="shared" si="140"/>
        <v>0</v>
      </c>
      <c r="J766" s="73"/>
      <c r="K766" s="81"/>
      <c r="L766" s="64"/>
    </row>
    <row r="767" spans="1:12" x14ac:dyDescent="0.25">
      <c r="A767" s="204"/>
      <c r="B767" s="201"/>
      <c r="C767" s="183"/>
      <c r="D767" s="50">
        <v>2025</v>
      </c>
      <c r="E767" s="51">
        <f t="shared" ref="E767:H770" si="142">E779+E787+E795+E801+E807</f>
        <v>282707.89987000002</v>
      </c>
      <c r="F767" s="51">
        <f t="shared" si="142"/>
        <v>0</v>
      </c>
      <c r="G767" s="51">
        <f t="shared" si="142"/>
        <v>0</v>
      </c>
      <c r="H767" s="51">
        <f t="shared" si="142"/>
        <v>282707.89987000002</v>
      </c>
      <c r="I767" s="51">
        <f t="shared" si="140"/>
        <v>0</v>
      </c>
      <c r="J767" s="73"/>
      <c r="K767" s="81"/>
      <c r="L767" s="64"/>
    </row>
    <row r="768" spans="1:12" ht="15.75" customHeight="1" x14ac:dyDescent="0.25">
      <c r="A768" s="204"/>
      <c r="B768" s="201"/>
      <c r="C768" s="183"/>
      <c r="D768" s="50">
        <v>2026</v>
      </c>
      <c r="E768" s="51">
        <f t="shared" si="142"/>
        <v>2312.1</v>
      </c>
      <c r="F768" s="51">
        <f t="shared" si="142"/>
        <v>0</v>
      </c>
      <c r="G768" s="51">
        <f t="shared" si="142"/>
        <v>0</v>
      </c>
      <c r="H768" s="51">
        <f t="shared" si="142"/>
        <v>2312.1</v>
      </c>
      <c r="I768" s="51"/>
      <c r="J768" s="73"/>
      <c r="K768" s="81"/>
      <c r="L768" s="64"/>
    </row>
    <row r="769" spans="1:12" ht="15.75" customHeight="1" x14ac:dyDescent="0.25">
      <c r="A769" s="204"/>
      <c r="B769" s="201"/>
      <c r="C769" s="183"/>
      <c r="D769" s="50">
        <v>2027</v>
      </c>
      <c r="E769" s="51">
        <f t="shared" si="142"/>
        <v>3324.2999999999997</v>
      </c>
      <c r="F769" s="51">
        <f t="shared" si="142"/>
        <v>0</v>
      </c>
      <c r="G769" s="51">
        <f t="shared" si="142"/>
        <v>0</v>
      </c>
      <c r="H769" s="51">
        <f t="shared" si="142"/>
        <v>3324.2999999999997</v>
      </c>
      <c r="I769" s="51"/>
      <c r="J769" s="73"/>
      <c r="K769" s="81"/>
      <c r="L769" s="64"/>
    </row>
    <row r="770" spans="1:12" x14ac:dyDescent="0.25">
      <c r="A770" s="204"/>
      <c r="B770" s="201"/>
      <c r="C770" s="183"/>
      <c r="D770" s="50">
        <v>2028</v>
      </c>
      <c r="E770" s="51">
        <f t="shared" si="142"/>
        <v>4176.1000000000004</v>
      </c>
      <c r="F770" s="51">
        <f t="shared" si="142"/>
        <v>0</v>
      </c>
      <c r="G770" s="51">
        <f t="shared" si="142"/>
        <v>0</v>
      </c>
      <c r="H770" s="51">
        <f t="shared" si="142"/>
        <v>4176.1000000000004</v>
      </c>
      <c r="I770" s="51"/>
      <c r="J770" s="73"/>
      <c r="K770" s="81"/>
      <c r="L770" s="64"/>
    </row>
    <row r="771" spans="1:12" x14ac:dyDescent="0.25">
      <c r="A771" s="204"/>
      <c r="B771" s="201"/>
      <c r="C771" s="183"/>
      <c r="D771" s="50" t="s">
        <v>412</v>
      </c>
      <c r="E771" s="51">
        <f t="shared" ref="E771:H771" si="143">E783+E791+E799+E805+E811</f>
        <v>8352.2000000000007</v>
      </c>
      <c r="F771" s="51">
        <f t="shared" si="143"/>
        <v>0</v>
      </c>
      <c r="G771" s="51">
        <f t="shared" si="143"/>
        <v>0</v>
      </c>
      <c r="H771" s="51">
        <f t="shared" si="143"/>
        <v>8352.2000000000007</v>
      </c>
      <c r="I771" s="51">
        <f t="shared" ref="I771" si="144">I783</f>
        <v>0</v>
      </c>
      <c r="J771" s="73"/>
      <c r="K771" s="81"/>
      <c r="L771" s="64"/>
    </row>
    <row r="772" spans="1:12" ht="36" customHeight="1" x14ac:dyDescent="0.25">
      <c r="A772" s="204"/>
      <c r="B772" s="201"/>
      <c r="C772" s="183"/>
      <c r="D772" s="50" t="s">
        <v>27</v>
      </c>
      <c r="E772" s="51">
        <f>SUM(E761:E771)</f>
        <v>658995.39987000008</v>
      </c>
      <c r="F772" s="51">
        <f t="shared" ref="F772:I772" si="145">SUM(F761:F771)</f>
        <v>0</v>
      </c>
      <c r="G772" s="51">
        <f t="shared" si="145"/>
        <v>1947.7</v>
      </c>
      <c r="H772" s="51">
        <f t="shared" si="145"/>
        <v>657047.69986999989</v>
      </c>
      <c r="I772" s="51">
        <f t="shared" si="145"/>
        <v>0</v>
      </c>
      <c r="J772" s="73"/>
      <c r="K772" s="81"/>
      <c r="L772" s="64"/>
    </row>
    <row r="773" spans="1:12" ht="15.75" customHeight="1" x14ac:dyDescent="0.25">
      <c r="A773" s="204" t="s">
        <v>71</v>
      </c>
      <c r="B773" s="201" t="s">
        <v>316</v>
      </c>
      <c r="C773" s="183" t="s">
        <v>395</v>
      </c>
      <c r="D773" s="50">
        <v>2019</v>
      </c>
      <c r="E773" s="51">
        <f>SUM(F773:I773)</f>
        <v>0</v>
      </c>
      <c r="F773" s="51"/>
      <c r="G773" s="51"/>
      <c r="H773" s="51">
        <v>0</v>
      </c>
      <c r="I773" s="51"/>
      <c r="J773" s="180" t="s">
        <v>605</v>
      </c>
      <c r="K773" s="83" t="s">
        <v>481</v>
      </c>
      <c r="L773" s="66"/>
    </row>
    <row r="774" spans="1:12" x14ac:dyDescent="0.25">
      <c r="A774" s="204"/>
      <c r="B774" s="201"/>
      <c r="C774" s="183"/>
      <c r="D774" s="50">
        <v>2020</v>
      </c>
      <c r="E774" s="51">
        <f t="shared" ref="E774:E783" si="146">SUM(F774:I774)</f>
        <v>473.8</v>
      </c>
      <c r="F774" s="51"/>
      <c r="G774" s="51"/>
      <c r="H774" s="51">
        <v>473.8</v>
      </c>
      <c r="I774" s="51"/>
      <c r="J774" s="181"/>
      <c r="K774" s="83" t="s">
        <v>600</v>
      </c>
      <c r="L774" s="66"/>
    </row>
    <row r="775" spans="1:12" ht="15.75" customHeight="1" x14ac:dyDescent="0.25">
      <c r="A775" s="204"/>
      <c r="B775" s="201"/>
      <c r="C775" s="183"/>
      <c r="D775" s="50">
        <v>2021</v>
      </c>
      <c r="E775" s="51">
        <f t="shared" si="146"/>
        <v>719.7</v>
      </c>
      <c r="F775" s="51"/>
      <c r="G775" s="51"/>
      <c r="H775" s="51">
        <v>719.7</v>
      </c>
      <c r="I775" s="51"/>
      <c r="J775" s="181"/>
      <c r="K775" s="83" t="s">
        <v>601</v>
      </c>
      <c r="L775" s="66"/>
    </row>
    <row r="776" spans="1:12" x14ac:dyDescent="0.25">
      <c r="A776" s="204"/>
      <c r="B776" s="201"/>
      <c r="C776" s="183"/>
      <c r="D776" s="50">
        <v>2022</v>
      </c>
      <c r="E776" s="51">
        <f t="shared" si="146"/>
        <v>27819.200000000001</v>
      </c>
      <c r="F776" s="51"/>
      <c r="G776" s="51">
        <v>1947.7</v>
      </c>
      <c r="H776" s="51">
        <f>27071.5-1200</f>
        <v>25871.5</v>
      </c>
      <c r="I776" s="51"/>
      <c r="J776" s="181"/>
      <c r="K776" s="83" t="s">
        <v>602</v>
      </c>
      <c r="L776" s="66"/>
    </row>
    <row r="777" spans="1:12" x14ac:dyDescent="0.25">
      <c r="A777" s="204"/>
      <c r="B777" s="201"/>
      <c r="C777" s="183"/>
      <c r="D777" s="50">
        <v>2023</v>
      </c>
      <c r="E777" s="51">
        <f t="shared" si="146"/>
        <v>120992.6</v>
      </c>
      <c r="F777" s="51"/>
      <c r="G777" s="51"/>
      <c r="H777" s="51">
        <v>120992.6</v>
      </c>
      <c r="I777" s="51"/>
      <c r="J777" s="181"/>
      <c r="K777" s="83" t="s">
        <v>603</v>
      </c>
      <c r="L777" s="66"/>
    </row>
    <row r="778" spans="1:12" ht="16.5" customHeight="1" x14ac:dyDescent="0.25">
      <c r="A778" s="204"/>
      <c r="B778" s="201"/>
      <c r="C778" s="183"/>
      <c r="D778" s="50">
        <v>2024</v>
      </c>
      <c r="E778" s="51">
        <f t="shared" si="146"/>
        <v>180117.5</v>
      </c>
      <c r="F778" s="51"/>
      <c r="G778" s="51"/>
      <c r="H778" s="51">
        <f>180112.8+4.7</f>
        <v>180117.5</v>
      </c>
      <c r="I778" s="51"/>
      <c r="J778" s="181"/>
      <c r="K778" s="83" t="s">
        <v>600</v>
      </c>
      <c r="L778" s="66"/>
    </row>
    <row r="779" spans="1:12" x14ac:dyDescent="0.25">
      <c r="A779" s="204"/>
      <c r="B779" s="201"/>
      <c r="C779" s="183"/>
      <c r="D779" s="50">
        <v>2025</v>
      </c>
      <c r="E779" s="51">
        <f t="shared" si="146"/>
        <v>212707.89987000002</v>
      </c>
      <c r="F779" s="51"/>
      <c r="G779" s="51"/>
      <c r="H779" s="51">
        <f>1500+20000+2158.34097+187685.85659+500+28.16231-0.1-2162.4+1999.4+998.5+0.14</f>
        <v>212707.89987000002</v>
      </c>
      <c r="I779" s="51"/>
      <c r="J779" s="181"/>
      <c r="K779" s="83" t="s">
        <v>600</v>
      </c>
      <c r="L779" s="66"/>
    </row>
    <row r="780" spans="1:12" x14ac:dyDescent="0.25">
      <c r="A780" s="204"/>
      <c r="B780" s="201"/>
      <c r="C780" s="183"/>
      <c r="D780" s="50">
        <v>2026</v>
      </c>
      <c r="E780" s="51">
        <f t="shared" si="146"/>
        <v>2312.1</v>
      </c>
      <c r="F780" s="51"/>
      <c r="G780" s="51"/>
      <c r="H780" s="51">
        <f>1.1+2311</f>
        <v>2312.1</v>
      </c>
      <c r="I780" s="51"/>
      <c r="J780" s="181"/>
      <c r="K780" s="83" t="s">
        <v>600</v>
      </c>
      <c r="L780" s="66"/>
    </row>
    <row r="781" spans="1:12" x14ac:dyDescent="0.25">
      <c r="A781" s="204"/>
      <c r="B781" s="201"/>
      <c r="C781" s="183"/>
      <c r="D781" s="50">
        <v>2027</v>
      </c>
      <c r="E781" s="51">
        <f t="shared" si="146"/>
        <v>3324.2999999999997</v>
      </c>
      <c r="F781" s="51"/>
      <c r="G781" s="51"/>
      <c r="H781" s="51">
        <f>1.1+3323.2</f>
        <v>3324.2999999999997</v>
      </c>
      <c r="I781" s="51"/>
      <c r="J781" s="181"/>
      <c r="K781" s="83" t="s">
        <v>600</v>
      </c>
      <c r="L781" s="66"/>
    </row>
    <row r="782" spans="1:12" x14ac:dyDescent="0.25">
      <c r="A782" s="204"/>
      <c r="B782" s="201"/>
      <c r="C782" s="183"/>
      <c r="D782" s="50">
        <v>2028</v>
      </c>
      <c r="E782" s="51">
        <f t="shared" si="146"/>
        <v>4176.1000000000004</v>
      </c>
      <c r="F782" s="51"/>
      <c r="G782" s="51"/>
      <c r="H782" s="51">
        <f>1.1+4175</f>
        <v>4176.1000000000004</v>
      </c>
      <c r="I782" s="51"/>
      <c r="J782" s="181"/>
      <c r="K782" s="83" t="s">
        <v>600</v>
      </c>
      <c r="L782"/>
    </row>
    <row r="783" spans="1:12" x14ac:dyDescent="0.25">
      <c r="A783" s="204"/>
      <c r="B783" s="201"/>
      <c r="C783" s="183"/>
      <c r="D783" s="50" t="s">
        <v>412</v>
      </c>
      <c r="E783" s="51">
        <f t="shared" si="146"/>
        <v>8352.2000000000007</v>
      </c>
      <c r="F783" s="51"/>
      <c r="G783" s="51"/>
      <c r="H783" s="51">
        <v>8352.2000000000007</v>
      </c>
      <c r="I783" s="51"/>
      <c r="J783" s="181"/>
      <c r="K783" s="83" t="s">
        <v>664</v>
      </c>
      <c r="L783" s="66"/>
    </row>
    <row r="784" spans="1:12" ht="16.5" customHeight="1" x14ac:dyDescent="0.25">
      <c r="A784" s="204"/>
      <c r="B784" s="201"/>
      <c r="C784" s="183"/>
      <c r="D784" s="50" t="s">
        <v>27</v>
      </c>
      <c r="E784" s="51">
        <f>SUM(E773:E783)</f>
        <v>560995.39987000008</v>
      </c>
      <c r="F784" s="51">
        <f t="shared" ref="F784:I784" si="147">SUM(F773:F783)</f>
        <v>0</v>
      </c>
      <c r="G784" s="51">
        <f t="shared" si="147"/>
        <v>1947.7</v>
      </c>
      <c r="H784" s="51">
        <f>SUM(H773:H783)</f>
        <v>559047.69986999989</v>
      </c>
      <c r="I784" s="51">
        <f t="shared" si="147"/>
        <v>0</v>
      </c>
      <c r="J784" s="181"/>
      <c r="K784" s="83" t="s">
        <v>665</v>
      </c>
      <c r="L784" s="66"/>
    </row>
    <row r="785" spans="1:12" ht="15.75" customHeight="1" x14ac:dyDescent="0.25">
      <c r="A785" s="204" t="s">
        <v>359</v>
      </c>
      <c r="B785" s="201" t="s">
        <v>361</v>
      </c>
      <c r="C785" s="183" t="s">
        <v>390</v>
      </c>
      <c r="D785" s="50">
        <v>2023</v>
      </c>
      <c r="E785" s="51">
        <f>SUM(F785:I785)</f>
        <v>2000</v>
      </c>
      <c r="F785" s="51"/>
      <c r="G785" s="51"/>
      <c r="H785" s="51">
        <v>2000</v>
      </c>
      <c r="I785" s="51"/>
      <c r="J785" s="213" t="s">
        <v>527</v>
      </c>
      <c r="K785" s="83" t="s">
        <v>604</v>
      </c>
      <c r="L785" s="66"/>
    </row>
    <row r="786" spans="1:12" ht="15.75" customHeight="1" x14ac:dyDescent="0.25">
      <c r="A786" s="204"/>
      <c r="B786" s="201"/>
      <c r="C786" s="183"/>
      <c r="D786" s="50">
        <v>2024</v>
      </c>
      <c r="E786" s="51">
        <f t="shared" ref="E786:E791" si="148">SUM(F786:I786)</f>
        <v>2000</v>
      </c>
      <c r="F786" s="51"/>
      <c r="G786" s="51"/>
      <c r="H786" s="51">
        <v>2000</v>
      </c>
      <c r="I786" s="51"/>
      <c r="J786" s="213"/>
      <c r="K786" s="81">
        <v>1</v>
      </c>
      <c r="L786" s="64"/>
    </row>
    <row r="787" spans="1:12" ht="16.5" customHeight="1" x14ac:dyDescent="0.25">
      <c r="A787" s="204"/>
      <c r="B787" s="201"/>
      <c r="C787" s="183"/>
      <c r="D787" s="50">
        <v>2025</v>
      </c>
      <c r="E787" s="51">
        <f t="shared" si="148"/>
        <v>0</v>
      </c>
      <c r="F787" s="51"/>
      <c r="G787" s="51"/>
      <c r="H787" s="51"/>
      <c r="I787" s="51"/>
      <c r="J787" s="213"/>
      <c r="K787" s="81"/>
      <c r="L787" s="64"/>
    </row>
    <row r="788" spans="1:12" x14ac:dyDescent="0.25">
      <c r="A788" s="204"/>
      <c r="B788" s="201"/>
      <c r="C788" s="183"/>
      <c r="D788" s="50">
        <v>2026</v>
      </c>
      <c r="E788" s="51">
        <f t="shared" si="148"/>
        <v>0</v>
      </c>
      <c r="F788" s="51"/>
      <c r="G788" s="51"/>
      <c r="H788" s="51"/>
      <c r="I788" s="51"/>
      <c r="J788" s="213"/>
      <c r="K788" s="81" t="s">
        <v>481</v>
      </c>
      <c r="L788" s="64"/>
    </row>
    <row r="789" spans="1:12" x14ac:dyDescent="0.25">
      <c r="A789" s="204"/>
      <c r="B789" s="201"/>
      <c r="C789" s="183"/>
      <c r="D789" s="50">
        <v>2027</v>
      </c>
      <c r="E789" s="51"/>
      <c r="F789" s="51"/>
      <c r="G789" s="51"/>
      <c r="H789" s="51"/>
      <c r="I789" s="51"/>
      <c r="J789" s="213"/>
      <c r="K789" s="81"/>
      <c r="L789" s="64"/>
    </row>
    <row r="790" spans="1:12" x14ac:dyDescent="0.25">
      <c r="A790" s="204"/>
      <c r="B790" s="201"/>
      <c r="C790" s="183"/>
      <c r="D790" s="50">
        <v>2028</v>
      </c>
      <c r="E790" s="51"/>
      <c r="F790" s="51"/>
      <c r="G790" s="51"/>
      <c r="H790" s="51"/>
      <c r="I790" s="51"/>
      <c r="J790" s="213"/>
      <c r="K790" s="81"/>
      <c r="L790" s="64"/>
    </row>
    <row r="791" spans="1:12" ht="16.5" customHeight="1" x14ac:dyDescent="0.25">
      <c r="A791" s="204"/>
      <c r="B791" s="201"/>
      <c r="C791" s="183"/>
      <c r="D791" s="50" t="s">
        <v>412</v>
      </c>
      <c r="E791" s="51">
        <f t="shared" si="148"/>
        <v>0</v>
      </c>
      <c r="F791" s="51"/>
      <c r="G791" s="51"/>
      <c r="H791" s="51"/>
      <c r="I791" s="51"/>
      <c r="J791" s="213"/>
      <c r="K791" s="81" t="s">
        <v>481</v>
      </c>
      <c r="L791" s="64"/>
    </row>
    <row r="792" spans="1:12" x14ac:dyDescent="0.25">
      <c r="A792" s="204"/>
      <c r="B792" s="201"/>
      <c r="C792" s="183"/>
      <c r="D792" s="50" t="s">
        <v>347</v>
      </c>
      <c r="E792" s="51">
        <f>SUM(E785:E791)</f>
        <v>4000</v>
      </c>
      <c r="F792" s="51">
        <f t="shared" ref="F792:I792" si="149">SUM(F785:F791)</f>
        <v>0</v>
      </c>
      <c r="G792" s="51">
        <f t="shared" si="149"/>
        <v>0</v>
      </c>
      <c r="H792" s="51">
        <f t="shared" si="149"/>
        <v>4000</v>
      </c>
      <c r="I792" s="51">
        <f t="shared" si="149"/>
        <v>0</v>
      </c>
      <c r="J792" s="213"/>
      <c r="K792" s="81">
        <v>3</v>
      </c>
      <c r="L792" s="64"/>
    </row>
    <row r="793" spans="1:12" ht="15.75" customHeight="1" x14ac:dyDescent="0.25">
      <c r="A793" s="204" t="s">
        <v>360</v>
      </c>
      <c r="B793" s="201" t="s">
        <v>385</v>
      </c>
      <c r="C793" s="183" t="s">
        <v>676</v>
      </c>
      <c r="D793" s="50">
        <v>2023</v>
      </c>
      <c r="E793" s="51">
        <f>SUM(F793:I793)</f>
        <v>12000</v>
      </c>
      <c r="F793" s="51"/>
      <c r="G793" s="51"/>
      <c r="H793" s="51">
        <v>12000</v>
      </c>
      <c r="I793" s="51"/>
      <c r="J793" s="213" t="s">
        <v>528</v>
      </c>
      <c r="K793" s="81">
        <v>1</v>
      </c>
      <c r="L793" s="64"/>
    </row>
    <row r="794" spans="1:12" x14ac:dyDescent="0.25">
      <c r="A794" s="204"/>
      <c r="B794" s="201"/>
      <c r="C794" s="183"/>
      <c r="D794" s="50">
        <v>2024</v>
      </c>
      <c r="E794" s="51">
        <f t="shared" ref="E794:E799" si="150">SUM(F794:I794)</f>
        <v>12000</v>
      </c>
      <c r="F794" s="51"/>
      <c r="G794" s="51"/>
      <c r="H794" s="51">
        <v>12000</v>
      </c>
      <c r="I794" s="51"/>
      <c r="J794" s="213"/>
      <c r="K794" s="81">
        <v>1</v>
      </c>
      <c r="L794" s="64"/>
    </row>
    <row r="795" spans="1:12" ht="15.75" customHeight="1" x14ac:dyDescent="0.25">
      <c r="A795" s="204"/>
      <c r="B795" s="201"/>
      <c r="C795" s="183"/>
      <c r="D795" s="50">
        <v>2025</v>
      </c>
      <c r="E795" s="51">
        <f t="shared" si="150"/>
        <v>20000</v>
      </c>
      <c r="F795" s="51"/>
      <c r="G795" s="51"/>
      <c r="H795" s="51">
        <v>20000</v>
      </c>
      <c r="I795" s="51"/>
      <c r="J795" s="213"/>
      <c r="K795" s="81">
        <v>1</v>
      </c>
      <c r="L795" s="64"/>
    </row>
    <row r="796" spans="1:12" ht="15.75" customHeight="1" x14ac:dyDescent="0.25">
      <c r="A796" s="204"/>
      <c r="B796" s="201"/>
      <c r="C796" s="183"/>
      <c r="D796" s="50">
        <v>2026</v>
      </c>
      <c r="E796" s="51">
        <f t="shared" si="150"/>
        <v>0</v>
      </c>
      <c r="F796" s="51"/>
      <c r="G796" s="51"/>
      <c r="H796" s="51">
        <f>12000-12000</f>
        <v>0</v>
      </c>
      <c r="I796" s="51"/>
      <c r="J796" s="213"/>
      <c r="K796" s="81">
        <v>1</v>
      </c>
      <c r="L796" s="64"/>
    </row>
    <row r="797" spans="1:12" ht="15.75" customHeight="1" x14ac:dyDescent="0.25">
      <c r="A797" s="204"/>
      <c r="B797" s="201"/>
      <c r="C797" s="183"/>
      <c r="D797" s="50">
        <v>2027</v>
      </c>
      <c r="E797" s="51">
        <f t="shared" si="150"/>
        <v>0</v>
      </c>
      <c r="F797" s="51"/>
      <c r="G797" s="51"/>
      <c r="H797" s="51">
        <f>12000-12000</f>
        <v>0</v>
      </c>
      <c r="I797" s="51"/>
      <c r="J797" s="213"/>
      <c r="K797" s="81">
        <v>1</v>
      </c>
      <c r="L797" s="64"/>
    </row>
    <row r="798" spans="1:12" ht="16.5" customHeight="1" x14ac:dyDescent="0.25">
      <c r="A798" s="204"/>
      <c r="B798" s="201"/>
      <c r="C798" s="183"/>
      <c r="D798" s="50">
        <v>2028</v>
      </c>
      <c r="E798" s="51"/>
      <c r="F798" s="51"/>
      <c r="G798" s="51"/>
      <c r="H798" s="51"/>
      <c r="I798" s="51"/>
      <c r="J798" s="213"/>
      <c r="K798" s="103">
        <v>1</v>
      </c>
      <c r="L798"/>
    </row>
    <row r="799" spans="1:12" ht="15.75" customHeight="1" x14ac:dyDescent="0.25">
      <c r="A799" s="204"/>
      <c r="B799" s="201"/>
      <c r="C799" s="183"/>
      <c r="D799" s="50" t="s">
        <v>412</v>
      </c>
      <c r="E799" s="51">
        <f t="shared" si="150"/>
        <v>0</v>
      </c>
      <c r="F799" s="51"/>
      <c r="G799" s="51"/>
      <c r="H799" s="111">
        <v>0</v>
      </c>
      <c r="I799" s="51"/>
      <c r="J799" s="213"/>
      <c r="K799" s="81">
        <v>2</v>
      </c>
      <c r="L799" s="64"/>
    </row>
    <row r="800" spans="1:12" ht="143.25" customHeight="1" x14ac:dyDescent="0.25">
      <c r="A800" s="204"/>
      <c r="B800" s="201"/>
      <c r="C800" s="183"/>
      <c r="D800" s="50" t="s">
        <v>347</v>
      </c>
      <c r="E800" s="51">
        <f>SUM(E793:E799)</f>
        <v>44000</v>
      </c>
      <c r="F800" s="51">
        <f t="shared" ref="F800:I800" si="151">SUM(F793:F799)</f>
        <v>0</v>
      </c>
      <c r="G800" s="51">
        <f t="shared" si="151"/>
        <v>0</v>
      </c>
      <c r="H800" s="51">
        <f t="shared" si="151"/>
        <v>44000</v>
      </c>
      <c r="I800" s="51">
        <f t="shared" si="151"/>
        <v>0</v>
      </c>
      <c r="J800" s="214"/>
      <c r="K800" s="81">
        <v>8</v>
      </c>
      <c r="L800" s="64"/>
    </row>
    <row r="801" spans="1:12" ht="15.75" customHeight="1" x14ac:dyDescent="0.25">
      <c r="A801" s="236" t="s">
        <v>441</v>
      </c>
      <c r="B801" s="201" t="s">
        <v>403</v>
      </c>
      <c r="C801" s="183" t="s">
        <v>390</v>
      </c>
      <c r="D801" s="50">
        <v>2025</v>
      </c>
      <c r="E801" s="51">
        <f>SUM(F801:I801)</f>
        <v>25000</v>
      </c>
      <c r="F801" s="51"/>
      <c r="G801" s="51"/>
      <c r="H801" s="51">
        <v>25000</v>
      </c>
      <c r="I801" s="51"/>
      <c r="J801" s="202" t="s">
        <v>491</v>
      </c>
      <c r="K801" s="81" t="s">
        <v>481</v>
      </c>
      <c r="L801" s="64"/>
    </row>
    <row r="802" spans="1:12" ht="15.75" customHeight="1" x14ac:dyDescent="0.25">
      <c r="A802" s="204"/>
      <c r="B802" s="201"/>
      <c r="C802" s="183"/>
      <c r="D802" s="50">
        <v>2026</v>
      </c>
      <c r="E802" s="51">
        <f t="shared" ref="E802:E805" si="152">SUM(F802:I802)</f>
        <v>0</v>
      </c>
      <c r="F802" s="51"/>
      <c r="G802" s="51"/>
      <c r="H802" s="51">
        <f>15000-15000</f>
        <v>0</v>
      </c>
      <c r="I802" s="51"/>
      <c r="J802" s="213"/>
      <c r="K802" s="81" t="s">
        <v>481</v>
      </c>
      <c r="L802" s="64"/>
    </row>
    <row r="803" spans="1:12" ht="15.75" customHeight="1" x14ac:dyDescent="0.25">
      <c r="A803" s="204"/>
      <c r="B803" s="201"/>
      <c r="C803" s="183"/>
      <c r="D803" s="50">
        <v>2027</v>
      </c>
      <c r="E803" s="51">
        <f t="shared" si="152"/>
        <v>0</v>
      </c>
      <c r="F803" s="51"/>
      <c r="G803" s="51"/>
      <c r="H803" s="51">
        <f>15000-15000</f>
        <v>0</v>
      </c>
      <c r="I803" s="51"/>
      <c r="J803" s="213"/>
      <c r="K803" s="81">
        <v>1</v>
      </c>
      <c r="L803" s="64"/>
    </row>
    <row r="804" spans="1:12" x14ac:dyDescent="0.25">
      <c r="A804" s="204"/>
      <c r="B804" s="201"/>
      <c r="C804" s="183"/>
      <c r="D804" s="50">
        <v>2028</v>
      </c>
      <c r="E804" s="51"/>
      <c r="F804" s="51"/>
      <c r="G804" s="51"/>
      <c r="H804" s="51"/>
      <c r="I804" s="51"/>
      <c r="J804" s="213"/>
      <c r="K804" s="81" t="s">
        <v>481</v>
      </c>
      <c r="L804" s="64"/>
    </row>
    <row r="805" spans="1:12" ht="15.75" customHeight="1" x14ac:dyDescent="0.25">
      <c r="A805" s="204"/>
      <c r="B805" s="201"/>
      <c r="C805" s="183"/>
      <c r="D805" s="50" t="s">
        <v>412</v>
      </c>
      <c r="E805" s="51">
        <f t="shared" si="152"/>
        <v>0</v>
      </c>
      <c r="F805" s="51"/>
      <c r="G805" s="51"/>
      <c r="H805" s="51"/>
      <c r="I805" s="51"/>
      <c r="J805" s="213"/>
    </row>
    <row r="806" spans="1:12" ht="15.75" customHeight="1" x14ac:dyDescent="0.25">
      <c r="A806" s="204"/>
      <c r="B806" s="201"/>
      <c r="C806" s="183"/>
      <c r="D806" s="50" t="s">
        <v>388</v>
      </c>
      <c r="E806" s="51">
        <f>SUM(E801:E805)</f>
        <v>25000</v>
      </c>
      <c r="F806" s="51">
        <f t="shared" ref="F806:I806" si="153">SUM(F801:F805)</f>
        <v>0</v>
      </c>
      <c r="G806" s="51">
        <f t="shared" si="153"/>
        <v>0</v>
      </c>
      <c r="H806" s="51">
        <f t="shared" si="153"/>
        <v>25000</v>
      </c>
      <c r="I806" s="51">
        <f t="shared" si="153"/>
        <v>0</v>
      </c>
      <c r="J806" s="214"/>
      <c r="K806" s="81">
        <v>1</v>
      </c>
      <c r="L806" s="64"/>
    </row>
    <row r="807" spans="1:12" ht="15.75" customHeight="1" x14ac:dyDescent="0.25">
      <c r="A807" s="236" t="s">
        <v>440</v>
      </c>
      <c r="B807" s="201" t="s">
        <v>389</v>
      </c>
      <c r="C807" s="183" t="s">
        <v>390</v>
      </c>
      <c r="D807" s="50">
        <v>2025</v>
      </c>
      <c r="E807" s="51">
        <f>SUM(F807:I807)</f>
        <v>25000</v>
      </c>
      <c r="F807" s="51"/>
      <c r="G807" s="51"/>
      <c r="H807" s="51">
        <v>25000</v>
      </c>
      <c r="I807" s="51"/>
      <c r="J807" s="202" t="s">
        <v>491</v>
      </c>
      <c r="K807" s="81" t="s">
        <v>481</v>
      </c>
      <c r="L807" s="64"/>
    </row>
    <row r="808" spans="1:12" ht="15.75" customHeight="1" x14ac:dyDescent="0.25">
      <c r="A808" s="204"/>
      <c r="B808" s="201"/>
      <c r="C808" s="183"/>
      <c r="D808" s="50">
        <v>2026</v>
      </c>
      <c r="E808" s="51">
        <f t="shared" ref="E808:E811" si="154">SUM(F808:I808)</f>
        <v>0</v>
      </c>
      <c r="F808" s="51"/>
      <c r="G808" s="51"/>
      <c r="H808" s="51">
        <f>15000-15000</f>
        <v>0</v>
      </c>
      <c r="I808" s="51"/>
      <c r="J808" s="213"/>
      <c r="K808" s="81" t="s">
        <v>481</v>
      </c>
      <c r="L808" s="64"/>
    </row>
    <row r="809" spans="1:12" ht="15.75" customHeight="1" x14ac:dyDescent="0.25">
      <c r="A809" s="204"/>
      <c r="B809" s="201"/>
      <c r="C809" s="183"/>
      <c r="D809" s="50">
        <v>2027</v>
      </c>
      <c r="E809" s="51">
        <f t="shared" si="154"/>
        <v>0</v>
      </c>
      <c r="F809" s="51"/>
      <c r="G809" s="51"/>
      <c r="H809" s="51">
        <f>15000-15000</f>
        <v>0</v>
      </c>
      <c r="I809" s="51"/>
      <c r="J809" s="213"/>
      <c r="K809" s="81">
        <v>2</v>
      </c>
      <c r="L809" s="64"/>
    </row>
    <row r="810" spans="1:12" x14ac:dyDescent="0.25">
      <c r="A810" s="204"/>
      <c r="B810" s="201"/>
      <c r="C810" s="183"/>
      <c r="D810" s="50">
        <v>2028</v>
      </c>
      <c r="E810" s="51"/>
      <c r="F810" s="51"/>
      <c r="G810" s="51"/>
      <c r="H810" s="51"/>
      <c r="I810" s="51"/>
      <c r="J810" s="213"/>
      <c r="K810" s="103" t="s">
        <v>666</v>
      </c>
      <c r="L810"/>
    </row>
    <row r="811" spans="1:12" ht="15.75" customHeight="1" x14ac:dyDescent="0.25">
      <c r="A811" s="204"/>
      <c r="B811" s="201"/>
      <c r="C811" s="183"/>
      <c r="D811" s="50" t="s">
        <v>412</v>
      </c>
      <c r="E811" s="111">
        <f t="shared" si="154"/>
        <v>0</v>
      </c>
      <c r="F811" s="51"/>
      <c r="G811" s="51"/>
      <c r="H811" s="111">
        <v>0</v>
      </c>
      <c r="I811" s="51"/>
      <c r="J811" s="213"/>
      <c r="K811" s="81">
        <v>2</v>
      </c>
      <c r="L811" s="64"/>
    </row>
    <row r="812" spans="1:12" ht="34.5" customHeight="1" x14ac:dyDescent="0.25">
      <c r="A812" s="204"/>
      <c r="B812" s="201"/>
      <c r="C812" s="183"/>
      <c r="D812" s="50" t="s">
        <v>388</v>
      </c>
      <c r="E812" s="51">
        <f>SUM(E807:E811)</f>
        <v>25000</v>
      </c>
      <c r="F812" s="51">
        <f t="shared" ref="F812:I812" si="155">SUM(F807:F811)</f>
        <v>0</v>
      </c>
      <c r="G812" s="51">
        <f t="shared" si="155"/>
        <v>0</v>
      </c>
      <c r="H812" s="51">
        <f t="shared" si="155"/>
        <v>25000</v>
      </c>
      <c r="I812" s="51">
        <f t="shared" si="155"/>
        <v>0</v>
      </c>
      <c r="J812" s="214"/>
      <c r="K812" s="81">
        <v>4</v>
      </c>
      <c r="L812" s="64"/>
    </row>
    <row r="813" spans="1:12" ht="15.75" customHeight="1" x14ac:dyDescent="0.25">
      <c r="A813" s="204" t="s">
        <v>7</v>
      </c>
      <c r="B813" s="201" t="s">
        <v>302</v>
      </c>
      <c r="C813" s="183" t="s">
        <v>395</v>
      </c>
      <c r="D813" s="50">
        <v>2019</v>
      </c>
      <c r="E813" s="51">
        <f t="shared" ref="E813:H815" si="156">E825+E837</f>
        <v>2018.8</v>
      </c>
      <c r="F813" s="51">
        <f t="shared" si="156"/>
        <v>0</v>
      </c>
      <c r="G813" s="51">
        <f t="shared" si="156"/>
        <v>1796.7</v>
      </c>
      <c r="H813" s="51">
        <f t="shared" si="156"/>
        <v>222.1</v>
      </c>
      <c r="I813" s="51">
        <f>I825</f>
        <v>0</v>
      </c>
      <c r="J813" s="73"/>
      <c r="K813" s="81"/>
      <c r="L813" s="64"/>
    </row>
    <row r="814" spans="1:12" ht="16.5" customHeight="1" x14ac:dyDescent="0.25">
      <c r="A814" s="204"/>
      <c r="B814" s="201"/>
      <c r="C814" s="183"/>
      <c r="D814" s="50">
        <v>2020</v>
      </c>
      <c r="E814" s="51">
        <f t="shared" si="156"/>
        <v>5665.7</v>
      </c>
      <c r="F814" s="51">
        <f t="shared" si="156"/>
        <v>0</v>
      </c>
      <c r="G814" s="51">
        <f t="shared" si="156"/>
        <v>0</v>
      </c>
      <c r="H814" s="51">
        <f t="shared" si="156"/>
        <v>5665.7</v>
      </c>
      <c r="I814" s="51">
        <f>I826</f>
        <v>0</v>
      </c>
      <c r="J814" s="73"/>
      <c r="K814" s="81"/>
      <c r="L814" s="64"/>
    </row>
    <row r="815" spans="1:12" x14ac:dyDescent="0.25">
      <c r="A815" s="204"/>
      <c r="B815" s="201"/>
      <c r="C815" s="183"/>
      <c r="D815" s="50">
        <v>2021</v>
      </c>
      <c r="E815" s="51">
        <f t="shared" si="156"/>
        <v>4860.2999999999993</v>
      </c>
      <c r="F815" s="51">
        <f t="shared" si="156"/>
        <v>0</v>
      </c>
      <c r="G815" s="51">
        <f t="shared" si="156"/>
        <v>0</v>
      </c>
      <c r="H815" s="51">
        <f t="shared" si="156"/>
        <v>4860.2999999999993</v>
      </c>
      <c r="I815" s="51">
        <f>I827</f>
        <v>0</v>
      </c>
      <c r="J815" s="57"/>
      <c r="K815" s="81"/>
      <c r="L815" s="64"/>
    </row>
    <row r="816" spans="1:12" ht="16.5" customHeight="1" x14ac:dyDescent="0.25">
      <c r="A816" s="204"/>
      <c r="B816" s="201"/>
      <c r="C816" s="183"/>
      <c r="D816" s="50">
        <v>2022</v>
      </c>
      <c r="E816" s="51">
        <f t="shared" ref="E816:H817" si="157">E828+E840+E849</f>
        <v>9345</v>
      </c>
      <c r="F816" s="51">
        <f t="shared" si="157"/>
        <v>806.4</v>
      </c>
      <c r="G816" s="51">
        <f t="shared" si="157"/>
        <v>3309.1</v>
      </c>
      <c r="H816" s="51">
        <f t="shared" si="157"/>
        <v>5229.5</v>
      </c>
      <c r="I816" s="51">
        <f>I828</f>
        <v>0</v>
      </c>
      <c r="J816" s="73"/>
      <c r="K816" s="81"/>
      <c r="L816" s="64"/>
    </row>
    <row r="817" spans="1:12" x14ac:dyDescent="0.25">
      <c r="A817" s="204"/>
      <c r="B817" s="201"/>
      <c r="C817" s="183"/>
      <c r="D817" s="50">
        <v>2023</v>
      </c>
      <c r="E817" s="51">
        <f t="shared" si="157"/>
        <v>8843.6</v>
      </c>
      <c r="F817" s="51">
        <f t="shared" si="157"/>
        <v>0</v>
      </c>
      <c r="G817" s="51">
        <f t="shared" si="157"/>
        <v>4252</v>
      </c>
      <c r="H817" s="51">
        <f t="shared" si="157"/>
        <v>4591.6000000000004</v>
      </c>
      <c r="I817" s="51">
        <f>I829</f>
        <v>0</v>
      </c>
      <c r="J817" s="73"/>
      <c r="K817" s="81"/>
      <c r="L817" s="64"/>
    </row>
    <row r="818" spans="1:12" ht="16.5" customHeight="1" x14ac:dyDescent="0.25">
      <c r="A818" s="204"/>
      <c r="B818" s="201"/>
      <c r="C818" s="183"/>
      <c r="D818" s="50">
        <v>2024</v>
      </c>
      <c r="E818" s="51">
        <f t="shared" ref="E818:I820" si="158">E830+E842+E851+E858</f>
        <v>5830.7000000000007</v>
      </c>
      <c r="F818" s="51">
        <f t="shared" si="158"/>
        <v>0</v>
      </c>
      <c r="G818" s="51">
        <f t="shared" si="158"/>
        <v>0</v>
      </c>
      <c r="H818" s="51">
        <f t="shared" si="158"/>
        <v>5830.7000000000007</v>
      </c>
      <c r="I818" s="51">
        <f t="shared" si="158"/>
        <v>0</v>
      </c>
      <c r="J818" s="73"/>
      <c r="K818" s="81"/>
      <c r="L818" s="64"/>
    </row>
    <row r="819" spans="1:12" x14ac:dyDescent="0.25">
      <c r="A819" s="204"/>
      <c r="B819" s="201"/>
      <c r="C819" s="183"/>
      <c r="D819" s="50">
        <v>2025</v>
      </c>
      <c r="E819" s="51">
        <f t="shared" si="158"/>
        <v>4244</v>
      </c>
      <c r="F819" s="51">
        <f t="shared" si="158"/>
        <v>0</v>
      </c>
      <c r="G819" s="51">
        <f t="shared" si="158"/>
        <v>0</v>
      </c>
      <c r="H819" s="51">
        <f t="shared" si="158"/>
        <v>4244</v>
      </c>
      <c r="I819" s="51">
        <f t="shared" si="158"/>
        <v>0</v>
      </c>
      <c r="J819" s="73"/>
      <c r="K819" s="81"/>
      <c r="L819" s="64"/>
    </row>
    <row r="820" spans="1:12" ht="15.75" customHeight="1" x14ac:dyDescent="0.25">
      <c r="A820" s="204"/>
      <c r="B820" s="201"/>
      <c r="C820" s="183"/>
      <c r="D820" s="50">
        <v>2026</v>
      </c>
      <c r="E820" s="51">
        <f t="shared" si="158"/>
        <v>9053.0999999999985</v>
      </c>
      <c r="F820" s="51">
        <f t="shared" si="158"/>
        <v>0</v>
      </c>
      <c r="G820" s="51">
        <f t="shared" si="158"/>
        <v>591.6</v>
      </c>
      <c r="H820" s="51">
        <f t="shared" si="158"/>
        <v>8461.5</v>
      </c>
      <c r="I820" s="51">
        <f t="shared" si="158"/>
        <v>0</v>
      </c>
      <c r="J820" s="73"/>
      <c r="K820" s="81"/>
      <c r="L820" s="64"/>
    </row>
    <row r="821" spans="1:12" ht="15.75" customHeight="1" x14ac:dyDescent="0.25">
      <c r="A821" s="204"/>
      <c r="B821" s="201"/>
      <c r="C821" s="183"/>
      <c r="D821" s="50">
        <v>2027</v>
      </c>
      <c r="E821" s="51">
        <f t="shared" ref="E821:H824" si="159">E833+E845+E854+E861</f>
        <v>6624.4</v>
      </c>
      <c r="F821" s="51">
        <f t="shared" si="159"/>
        <v>0</v>
      </c>
      <c r="G821" s="51">
        <f t="shared" si="159"/>
        <v>0</v>
      </c>
      <c r="H821" s="51">
        <f t="shared" si="159"/>
        <v>6624.4</v>
      </c>
      <c r="I821" s="51"/>
      <c r="J821" s="73"/>
      <c r="K821" s="81"/>
      <c r="L821" s="64"/>
    </row>
    <row r="822" spans="1:12" x14ac:dyDescent="0.25">
      <c r="A822" s="204"/>
      <c r="B822" s="201"/>
      <c r="C822" s="183"/>
      <c r="D822" s="50">
        <v>2028</v>
      </c>
      <c r="E822" s="51">
        <f t="shared" si="159"/>
        <v>5953.1</v>
      </c>
      <c r="F822" s="51">
        <f t="shared" si="159"/>
        <v>0</v>
      </c>
      <c r="G822" s="51">
        <f t="shared" si="159"/>
        <v>0</v>
      </c>
      <c r="H822" s="51">
        <f t="shared" si="159"/>
        <v>5953.1</v>
      </c>
      <c r="I822" s="51"/>
      <c r="J822" s="73"/>
      <c r="K822" s="81"/>
      <c r="L822" s="64"/>
    </row>
    <row r="823" spans="1:12" x14ac:dyDescent="0.25">
      <c r="A823" s="204"/>
      <c r="B823" s="201"/>
      <c r="C823" s="183"/>
      <c r="D823" s="50" t="s">
        <v>412</v>
      </c>
      <c r="E823" s="51">
        <f t="shared" si="159"/>
        <v>40282.800000000003</v>
      </c>
      <c r="F823" s="51">
        <f t="shared" si="159"/>
        <v>0</v>
      </c>
      <c r="G823" s="51">
        <f t="shared" si="159"/>
        <v>0</v>
      </c>
      <c r="H823" s="51">
        <f t="shared" si="159"/>
        <v>40282.800000000003</v>
      </c>
      <c r="I823" s="51">
        <f>I835+I847+I856+I863</f>
        <v>0</v>
      </c>
      <c r="J823" s="73"/>
      <c r="K823" s="81"/>
      <c r="L823" s="64"/>
    </row>
    <row r="824" spans="1:12" x14ac:dyDescent="0.25">
      <c r="A824" s="204"/>
      <c r="B824" s="201"/>
      <c r="C824" s="183"/>
      <c r="D824" s="50" t="s">
        <v>27</v>
      </c>
      <c r="E824" s="51">
        <f t="shared" si="159"/>
        <v>102721.5</v>
      </c>
      <c r="F824" s="51">
        <f t="shared" si="159"/>
        <v>806.4</v>
      </c>
      <c r="G824" s="51">
        <f t="shared" si="159"/>
        <v>9949.4000000000015</v>
      </c>
      <c r="H824" s="51">
        <f t="shared" si="159"/>
        <v>91965.7</v>
      </c>
      <c r="I824" s="51">
        <f>I836+I848+I857+I864</f>
        <v>0</v>
      </c>
      <c r="J824" s="74"/>
      <c r="K824" s="75"/>
      <c r="L824" s="64"/>
    </row>
    <row r="825" spans="1:12" ht="15.75" customHeight="1" x14ac:dyDescent="0.25">
      <c r="A825" s="179" t="s">
        <v>647</v>
      </c>
      <c r="B825" s="201" t="s">
        <v>308</v>
      </c>
      <c r="C825" s="183" t="s">
        <v>395</v>
      </c>
      <c r="D825" s="50">
        <v>2019</v>
      </c>
      <c r="E825" s="51">
        <f>SUM(F825:I825)</f>
        <v>2018.8</v>
      </c>
      <c r="F825" s="51"/>
      <c r="G825" s="51">
        <v>1796.7</v>
      </c>
      <c r="H825" s="51">
        <v>222.1</v>
      </c>
      <c r="I825" s="51"/>
      <c r="J825" s="221" t="s">
        <v>667</v>
      </c>
      <c r="K825" s="98" t="s">
        <v>529</v>
      </c>
      <c r="L825" s="94"/>
    </row>
    <row r="826" spans="1:12" x14ac:dyDescent="0.25">
      <c r="A826" s="179"/>
      <c r="B826" s="201"/>
      <c r="C826" s="183"/>
      <c r="D826" s="50">
        <v>2020</v>
      </c>
      <c r="E826" s="51">
        <f t="shared" ref="E826:E835" si="160">SUM(F826:I826)</f>
        <v>4416</v>
      </c>
      <c r="F826" s="51"/>
      <c r="G826" s="51"/>
      <c r="H826" s="51">
        <v>4416</v>
      </c>
      <c r="I826" s="51"/>
      <c r="J826" s="221"/>
      <c r="K826" s="98" t="s">
        <v>530</v>
      </c>
      <c r="L826" s="94"/>
    </row>
    <row r="827" spans="1:12" ht="16.5" customHeight="1" x14ac:dyDescent="0.25">
      <c r="A827" s="179"/>
      <c r="B827" s="201"/>
      <c r="C827" s="183"/>
      <c r="D827" s="50">
        <v>2021</v>
      </c>
      <c r="E827" s="51">
        <f>SUM(F827:I827)</f>
        <v>2220.1999999999998</v>
      </c>
      <c r="F827" s="51"/>
      <c r="G827" s="51"/>
      <c r="H827" s="51">
        <v>2220.1999999999998</v>
      </c>
      <c r="I827" s="51"/>
      <c r="J827" s="221"/>
      <c r="K827" s="98" t="s">
        <v>531</v>
      </c>
      <c r="L827" s="94"/>
    </row>
    <row r="828" spans="1:12" x14ac:dyDescent="0.25">
      <c r="A828" s="179"/>
      <c r="B828" s="201"/>
      <c r="C828" s="183"/>
      <c r="D828" s="50">
        <v>2022</v>
      </c>
      <c r="E828" s="51">
        <f t="shared" si="160"/>
        <v>5200.3</v>
      </c>
      <c r="F828" s="51"/>
      <c r="G828" s="51">
        <v>3275.5</v>
      </c>
      <c r="H828" s="51">
        <v>1924.8</v>
      </c>
      <c r="I828" s="51"/>
      <c r="J828" s="221"/>
      <c r="K828" s="98" t="s">
        <v>532</v>
      </c>
      <c r="L828" s="94"/>
    </row>
    <row r="829" spans="1:12" ht="16.5" customHeight="1" x14ac:dyDescent="0.25">
      <c r="A829" s="179"/>
      <c r="B829" s="201"/>
      <c r="C829" s="183"/>
      <c r="D829" s="50">
        <v>2023</v>
      </c>
      <c r="E829" s="51">
        <f>SUM(F829:I829)</f>
        <v>5137.8</v>
      </c>
      <c r="F829" s="51"/>
      <c r="G829" s="51">
        <v>4252</v>
      </c>
      <c r="H829" s="51">
        <v>885.8</v>
      </c>
      <c r="I829" s="51"/>
      <c r="J829" s="221"/>
      <c r="K829" s="98" t="s">
        <v>533</v>
      </c>
      <c r="L829" s="94"/>
    </row>
    <row r="830" spans="1:12" x14ac:dyDescent="0.25">
      <c r="A830" s="179"/>
      <c r="B830" s="201"/>
      <c r="C830" s="183"/>
      <c r="D830" s="50">
        <v>2024</v>
      </c>
      <c r="E830" s="51">
        <f t="shared" si="160"/>
        <v>468.6</v>
      </c>
      <c r="F830" s="51"/>
      <c r="G830" s="51"/>
      <c r="H830" s="51">
        <v>468.6</v>
      </c>
      <c r="I830" s="51"/>
      <c r="J830" s="221"/>
      <c r="K830" s="98" t="s">
        <v>481</v>
      </c>
      <c r="L830" s="94"/>
    </row>
    <row r="831" spans="1:12" ht="15.75" customHeight="1" x14ac:dyDescent="0.25">
      <c r="A831" s="179"/>
      <c r="B831" s="201"/>
      <c r="C831" s="183"/>
      <c r="D831" s="50">
        <v>2025</v>
      </c>
      <c r="E831" s="51">
        <f t="shared" si="160"/>
        <v>0</v>
      </c>
      <c r="F831" s="51"/>
      <c r="G831" s="51"/>
      <c r="H831" s="51">
        <f>905-905</f>
        <v>0</v>
      </c>
      <c r="I831" s="51"/>
      <c r="J831" s="221"/>
      <c r="K831" s="98" t="s">
        <v>534</v>
      </c>
      <c r="L831" s="94"/>
    </row>
    <row r="832" spans="1:12" x14ac:dyDescent="0.25">
      <c r="A832" s="179"/>
      <c r="B832" s="201"/>
      <c r="C832" s="183"/>
      <c r="D832" s="50">
        <v>2026</v>
      </c>
      <c r="E832" s="51">
        <f t="shared" si="160"/>
        <v>837.90000000000009</v>
      </c>
      <c r="F832" s="51"/>
      <c r="G832" s="51">
        <v>591.6</v>
      </c>
      <c r="H832" s="51">
        <f>96.3+150</f>
        <v>246.3</v>
      </c>
      <c r="I832" s="51"/>
      <c r="J832" s="221"/>
      <c r="K832" s="98" t="s">
        <v>668</v>
      </c>
      <c r="L832" s="94"/>
    </row>
    <row r="833" spans="1:12" x14ac:dyDescent="0.25">
      <c r="A833" s="179"/>
      <c r="B833" s="201"/>
      <c r="C833" s="183"/>
      <c r="D833" s="50">
        <v>2027</v>
      </c>
      <c r="E833" s="51">
        <f t="shared" si="160"/>
        <v>0</v>
      </c>
      <c r="F833" s="51"/>
      <c r="G833" s="51"/>
      <c r="H833" s="51">
        <v>0</v>
      </c>
      <c r="I833" s="51"/>
      <c r="J833" s="221"/>
      <c r="K833" s="98" t="s">
        <v>535</v>
      </c>
      <c r="L833" s="94"/>
    </row>
    <row r="834" spans="1:12" x14ac:dyDescent="0.25">
      <c r="A834" s="179"/>
      <c r="B834" s="201"/>
      <c r="C834" s="183"/>
      <c r="D834" s="50">
        <v>2028</v>
      </c>
      <c r="E834" s="51"/>
      <c r="F834" s="51"/>
      <c r="G834" s="51"/>
      <c r="H834" s="51"/>
      <c r="I834" s="51"/>
      <c r="J834" s="221"/>
      <c r="K834" s="102"/>
      <c r="L834"/>
    </row>
    <row r="835" spans="1:12" x14ac:dyDescent="0.25">
      <c r="A835" s="179"/>
      <c r="B835" s="201"/>
      <c r="C835" s="183"/>
      <c r="D835" s="50" t="s">
        <v>412</v>
      </c>
      <c r="E835" s="51">
        <f t="shared" si="160"/>
        <v>28376.6</v>
      </c>
      <c r="F835" s="51"/>
      <c r="G835" s="51"/>
      <c r="H835" s="51">
        <v>28376.6</v>
      </c>
      <c r="I835" s="51"/>
      <c r="J835" s="221"/>
      <c r="K835" s="98" t="s">
        <v>536</v>
      </c>
      <c r="L835" s="94"/>
    </row>
    <row r="836" spans="1:12" ht="16.5" customHeight="1" x14ac:dyDescent="0.25">
      <c r="A836" s="179"/>
      <c r="B836" s="201"/>
      <c r="C836" s="183"/>
      <c r="D836" s="50" t="s">
        <v>27</v>
      </c>
      <c r="E836" s="51">
        <f>SUM(E825:E835)</f>
        <v>48676.2</v>
      </c>
      <c r="F836" s="51">
        <f t="shared" ref="F836:I836" si="161">SUM(F825:F835)</f>
        <v>0</v>
      </c>
      <c r="G836" s="51">
        <f t="shared" si="161"/>
        <v>9915.8000000000011</v>
      </c>
      <c r="H836" s="51">
        <f t="shared" si="161"/>
        <v>38760.399999999994</v>
      </c>
      <c r="I836" s="51">
        <f t="shared" si="161"/>
        <v>0</v>
      </c>
      <c r="J836" s="184"/>
      <c r="K836" s="99" t="s">
        <v>537</v>
      </c>
      <c r="L836" s="94"/>
    </row>
    <row r="837" spans="1:12" ht="15.75" customHeight="1" x14ac:dyDescent="0.25">
      <c r="A837" s="179" t="s">
        <v>646</v>
      </c>
      <c r="B837" s="201" t="s">
        <v>320</v>
      </c>
      <c r="C837" s="183" t="s">
        <v>395</v>
      </c>
      <c r="D837" s="50">
        <v>2019</v>
      </c>
      <c r="E837" s="51">
        <f>SUM(F837:I837)</f>
        <v>0</v>
      </c>
      <c r="F837" s="51"/>
      <c r="G837" s="51"/>
      <c r="H837" s="51">
        <v>0</v>
      </c>
      <c r="I837" s="54"/>
      <c r="J837" s="221" t="s">
        <v>606</v>
      </c>
      <c r="K837" s="98" t="s">
        <v>538</v>
      </c>
      <c r="L837" s="94"/>
    </row>
    <row r="838" spans="1:12" ht="16.5" customHeight="1" x14ac:dyDescent="0.25">
      <c r="A838" s="179"/>
      <c r="B838" s="201"/>
      <c r="C838" s="183"/>
      <c r="D838" s="50">
        <v>2020</v>
      </c>
      <c r="E838" s="51">
        <f t="shared" ref="E838:E847" si="162">SUM(F838:I838)</f>
        <v>1249.7</v>
      </c>
      <c r="F838" s="51"/>
      <c r="G838" s="51"/>
      <c r="H838" s="51">
        <v>1249.7</v>
      </c>
      <c r="I838" s="54"/>
      <c r="J838" s="221"/>
      <c r="K838" s="98" t="s">
        <v>539</v>
      </c>
      <c r="L838" s="94"/>
    </row>
    <row r="839" spans="1:12" x14ac:dyDescent="0.25">
      <c r="A839" s="179"/>
      <c r="B839" s="201"/>
      <c r="C839" s="183"/>
      <c r="D839" s="50">
        <v>2021</v>
      </c>
      <c r="E839" s="51">
        <f t="shared" si="162"/>
        <v>2640.1</v>
      </c>
      <c r="F839" s="51"/>
      <c r="G839" s="51"/>
      <c r="H839" s="51">
        <v>2640.1</v>
      </c>
      <c r="I839" s="54"/>
      <c r="J839" s="221"/>
      <c r="K839" s="98" t="s">
        <v>540</v>
      </c>
      <c r="L839" s="94"/>
    </row>
    <row r="840" spans="1:12" ht="33.75" customHeight="1" x14ac:dyDescent="0.25">
      <c r="A840" s="179"/>
      <c r="B840" s="201"/>
      <c r="C840" s="183"/>
      <c r="D840" s="50">
        <v>2022</v>
      </c>
      <c r="E840" s="51">
        <f t="shared" si="162"/>
        <v>3301</v>
      </c>
      <c r="F840" s="51"/>
      <c r="G840" s="51"/>
      <c r="H840" s="51">
        <v>3301</v>
      </c>
      <c r="I840" s="54"/>
      <c r="J840" s="221"/>
      <c r="K840" s="98" t="s">
        <v>541</v>
      </c>
      <c r="L840" s="94"/>
    </row>
    <row r="841" spans="1:12" x14ac:dyDescent="0.25">
      <c r="A841" s="179"/>
      <c r="B841" s="201"/>
      <c r="C841" s="183"/>
      <c r="D841" s="50">
        <v>2023</v>
      </c>
      <c r="E841" s="51">
        <f t="shared" si="162"/>
        <v>3705.8</v>
      </c>
      <c r="F841" s="51"/>
      <c r="G841" s="51"/>
      <c r="H841" s="51">
        <v>3705.8</v>
      </c>
      <c r="I841" s="54"/>
      <c r="J841" s="221"/>
      <c r="K841" s="98" t="s">
        <v>542</v>
      </c>
      <c r="L841" s="94"/>
    </row>
    <row r="842" spans="1:12" ht="15.75" customHeight="1" x14ac:dyDescent="0.25">
      <c r="A842" s="179"/>
      <c r="B842" s="201"/>
      <c r="C842" s="183"/>
      <c r="D842" s="50">
        <v>2024</v>
      </c>
      <c r="E842" s="51">
        <f t="shared" si="162"/>
        <v>4918.1000000000004</v>
      </c>
      <c r="F842" s="51"/>
      <c r="G842" s="51"/>
      <c r="H842" s="51">
        <v>4918.1000000000004</v>
      </c>
      <c r="I842" s="54"/>
      <c r="J842" s="221"/>
      <c r="K842" s="98" t="s">
        <v>543</v>
      </c>
      <c r="L842" s="94"/>
    </row>
    <row r="843" spans="1:12" x14ac:dyDescent="0.25">
      <c r="A843" s="179"/>
      <c r="B843" s="201"/>
      <c r="C843" s="183"/>
      <c r="D843" s="50">
        <v>2025</v>
      </c>
      <c r="E843" s="51">
        <f t="shared" si="162"/>
        <v>4244</v>
      </c>
      <c r="F843" s="51"/>
      <c r="G843" s="51"/>
      <c r="H843" s="51">
        <f>5192-948</f>
        <v>4244</v>
      </c>
      <c r="I843" s="54"/>
      <c r="J843" s="221"/>
      <c r="K843" s="98" t="s">
        <v>544</v>
      </c>
      <c r="L843" s="94"/>
    </row>
    <row r="844" spans="1:12" x14ac:dyDescent="0.25">
      <c r="A844" s="179"/>
      <c r="B844" s="201"/>
      <c r="C844" s="183"/>
      <c r="D844" s="50">
        <v>2026</v>
      </c>
      <c r="E844" s="51">
        <f t="shared" si="162"/>
        <v>6628.5</v>
      </c>
      <c r="F844" s="51"/>
      <c r="G844" s="51"/>
      <c r="H844" s="51">
        <f>4253.2+1200+675.3+500</f>
        <v>6628.5</v>
      </c>
      <c r="I844" s="54"/>
      <c r="J844" s="221"/>
      <c r="K844" s="98" t="s">
        <v>545</v>
      </c>
      <c r="L844" s="94"/>
    </row>
    <row r="845" spans="1:12" x14ac:dyDescent="0.25">
      <c r="A845" s="179"/>
      <c r="B845" s="201"/>
      <c r="C845" s="183"/>
      <c r="D845" s="50">
        <v>2027</v>
      </c>
      <c r="E845" s="51">
        <f t="shared" si="162"/>
        <v>5953.2</v>
      </c>
      <c r="F845" s="51"/>
      <c r="G845" s="51"/>
      <c r="H845" s="51">
        <f>4253.2+1200+500</f>
        <v>5953.2</v>
      </c>
      <c r="I845" s="54"/>
      <c r="J845" s="221"/>
      <c r="K845" s="98" t="s">
        <v>546</v>
      </c>
      <c r="L845" s="94"/>
    </row>
    <row r="846" spans="1:12" x14ac:dyDescent="0.25">
      <c r="A846" s="179"/>
      <c r="B846" s="201"/>
      <c r="C846" s="183"/>
      <c r="D846" s="50">
        <v>2028</v>
      </c>
      <c r="E846" s="51">
        <f t="shared" si="162"/>
        <v>5953.1</v>
      </c>
      <c r="F846" s="51"/>
      <c r="G846" s="51"/>
      <c r="H846" s="51">
        <f>4253.1+1200+500</f>
        <v>5953.1</v>
      </c>
      <c r="I846" s="54"/>
      <c r="J846" s="221"/>
      <c r="K846" s="102"/>
      <c r="L846"/>
    </row>
    <row r="847" spans="1:12" ht="26.25" customHeight="1" x14ac:dyDescent="0.25">
      <c r="A847" s="179"/>
      <c r="B847" s="201"/>
      <c r="C847" s="183"/>
      <c r="D847" s="50" t="s">
        <v>412</v>
      </c>
      <c r="E847" s="51">
        <f t="shared" si="162"/>
        <v>11906.2</v>
      </c>
      <c r="F847" s="51"/>
      <c r="G847" s="51"/>
      <c r="H847" s="51">
        <v>11906.2</v>
      </c>
      <c r="I847" s="54"/>
      <c r="J847" s="221"/>
      <c r="K847" s="98" t="s">
        <v>607</v>
      </c>
      <c r="L847" s="94"/>
    </row>
    <row r="848" spans="1:12" ht="28.5" customHeight="1" thickBot="1" x14ac:dyDescent="0.3">
      <c r="A848" s="179"/>
      <c r="B848" s="201"/>
      <c r="C848" s="183"/>
      <c r="D848" s="50" t="s">
        <v>27</v>
      </c>
      <c r="E848" s="51">
        <f>SUM(E837:E847)</f>
        <v>50499.7</v>
      </c>
      <c r="F848" s="51">
        <f t="shared" ref="F848:I848" si="163">SUM(F837:F847)</f>
        <v>0</v>
      </c>
      <c r="G848" s="51">
        <f t="shared" si="163"/>
        <v>0</v>
      </c>
      <c r="H848" s="51">
        <f t="shared" si="163"/>
        <v>50499.7</v>
      </c>
      <c r="I848" s="54">
        <f t="shared" si="163"/>
        <v>0</v>
      </c>
      <c r="J848" s="221"/>
      <c r="K848" s="99" t="s">
        <v>608</v>
      </c>
      <c r="L848" s="94"/>
    </row>
    <row r="849" spans="1:12" ht="15" customHeight="1" x14ac:dyDescent="0.25">
      <c r="A849" s="179" t="s">
        <v>323</v>
      </c>
      <c r="B849" s="201" t="s">
        <v>321</v>
      </c>
      <c r="C849" s="183" t="s">
        <v>390</v>
      </c>
      <c r="D849" s="50">
        <v>2022</v>
      </c>
      <c r="E849" s="51">
        <f>SUM(F849:I849)</f>
        <v>843.7</v>
      </c>
      <c r="F849" s="51">
        <v>806.4</v>
      </c>
      <c r="G849" s="51">
        <v>33.6</v>
      </c>
      <c r="H849" s="51">
        <v>3.7</v>
      </c>
      <c r="I849" s="51">
        <v>0</v>
      </c>
      <c r="J849" s="205" t="s">
        <v>547</v>
      </c>
      <c r="K849" s="98">
        <v>41</v>
      </c>
      <c r="L849" s="94"/>
    </row>
    <row r="850" spans="1:12" x14ac:dyDescent="0.25">
      <c r="A850" s="179"/>
      <c r="B850" s="201"/>
      <c r="C850" s="183"/>
      <c r="D850" s="50">
        <v>2023</v>
      </c>
      <c r="E850" s="51">
        <f t="shared" ref="E850:E856" si="164">SUM(F850:I850)</f>
        <v>0</v>
      </c>
      <c r="F850" s="51">
        <v>0</v>
      </c>
      <c r="G850" s="51">
        <v>0</v>
      </c>
      <c r="H850" s="51">
        <v>0</v>
      </c>
      <c r="I850" s="51">
        <v>0</v>
      </c>
      <c r="J850" s="206"/>
      <c r="K850" s="98" t="s">
        <v>481</v>
      </c>
      <c r="L850" s="94"/>
    </row>
    <row r="851" spans="1:12" x14ac:dyDescent="0.25">
      <c r="A851" s="179"/>
      <c r="B851" s="201"/>
      <c r="C851" s="183"/>
      <c r="D851" s="50">
        <v>2024</v>
      </c>
      <c r="E851" s="51">
        <f t="shared" si="164"/>
        <v>0</v>
      </c>
      <c r="F851" s="51"/>
      <c r="G851" s="51"/>
      <c r="H851" s="51"/>
      <c r="I851" s="51">
        <v>0</v>
      </c>
      <c r="J851" s="206"/>
      <c r="K851" s="98" t="s">
        <v>481</v>
      </c>
      <c r="L851" s="94"/>
    </row>
    <row r="852" spans="1:12" x14ac:dyDescent="0.25">
      <c r="A852" s="179"/>
      <c r="B852" s="201"/>
      <c r="C852" s="183"/>
      <c r="D852" s="50">
        <v>2025</v>
      </c>
      <c r="E852" s="51">
        <f t="shared" si="164"/>
        <v>0</v>
      </c>
      <c r="F852" s="51"/>
      <c r="G852" s="51"/>
      <c r="H852" s="51"/>
      <c r="I852" s="51">
        <v>0</v>
      </c>
      <c r="J852" s="206"/>
      <c r="K852" s="98" t="s">
        <v>481</v>
      </c>
      <c r="L852" s="94"/>
    </row>
    <row r="853" spans="1:12" ht="15" customHeight="1" x14ac:dyDescent="0.25">
      <c r="A853" s="179"/>
      <c r="B853" s="201"/>
      <c r="C853" s="183"/>
      <c r="D853" s="50">
        <v>2026</v>
      </c>
      <c r="E853" s="51">
        <f t="shared" si="164"/>
        <v>1586.6999999999998</v>
      </c>
      <c r="F853" s="51"/>
      <c r="G853" s="51"/>
      <c r="H853" s="51">
        <f>1114.8+471.9</f>
        <v>1586.6999999999998</v>
      </c>
      <c r="I853" s="51"/>
      <c r="J853" s="206"/>
      <c r="K853" s="98">
        <v>4</v>
      </c>
      <c r="L853" s="94"/>
    </row>
    <row r="854" spans="1:12" ht="15" customHeight="1" x14ac:dyDescent="0.25">
      <c r="A854" s="179"/>
      <c r="B854" s="201"/>
      <c r="C854" s="183"/>
      <c r="D854" s="50">
        <v>2027</v>
      </c>
      <c r="E854" s="51">
        <f t="shared" si="164"/>
        <v>671.2</v>
      </c>
      <c r="F854" s="51"/>
      <c r="G854" s="51"/>
      <c r="H854" s="51">
        <f>471.2+200</f>
        <v>671.2</v>
      </c>
      <c r="I854" s="51"/>
      <c r="J854" s="206"/>
      <c r="K854" s="98">
        <v>4</v>
      </c>
      <c r="L854" s="94"/>
    </row>
    <row r="855" spans="1:12" x14ac:dyDescent="0.25">
      <c r="A855" s="179"/>
      <c r="B855" s="201"/>
      <c r="C855" s="183"/>
      <c r="D855" s="50">
        <v>2028</v>
      </c>
      <c r="E855" s="51"/>
      <c r="F855" s="51"/>
      <c r="G855" s="51"/>
      <c r="H855" s="51">
        <v>0</v>
      </c>
      <c r="I855" s="51"/>
      <c r="J855" s="206"/>
      <c r="K855" s="98" t="s">
        <v>481</v>
      </c>
      <c r="L855" s="94"/>
    </row>
    <row r="856" spans="1:12" x14ac:dyDescent="0.25">
      <c r="A856" s="179"/>
      <c r="B856" s="201"/>
      <c r="C856" s="183"/>
      <c r="D856" s="50" t="s">
        <v>412</v>
      </c>
      <c r="E856" s="51">
        <f t="shared" si="164"/>
        <v>0</v>
      </c>
      <c r="F856" s="51">
        <v>0</v>
      </c>
      <c r="G856" s="51">
        <v>0</v>
      </c>
      <c r="H856" s="51"/>
      <c r="I856" s="51">
        <v>0</v>
      </c>
      <c r="J856" s="206"/>
    </row>
    <row r="857" spans="1:12" x14ac:dyDescent="0.25">
      <c r="A857" s="179"/>
      <c r="B857" s="201"/>
      <c r="C857" s="183"/>
      <c r="D857" s="50" t="s">
        <v>322</v>
      </c>
      <c r="E857" s="51">
        <f>SUM(E849:E856)</f>
        <v>3101.5999999999995</v>
      </c>
      <c r="F857" s="51">
        <f t="shared" ref="F857:I857" si="165">SUM(F849:F856)</f>
        <v>806.4</v>
      </c>
      <c r="G857" s="51">
        <f t="shared" si="165"/>
        <v>33.6</v>
      </c>
      <c r="H857" s="51">
        <f t="shared" si="165"/>
        <v>2261.6</v>
      </c>
      <c r="I857" s="51">
        <f t="shared" si="165"/>
        <v>0</v>
      </c>
      <c r="J857" s="206"/>
      <c r="K857" s="99">
        <v>49</v>
      </c>
      <c r="L857" s="94"/>
    </row>
    <row r="858" spans="1:12" ht="25.5" customHeight="1" x14ac:dyDescent="0.25">
      <c r="A858" s="179" t="s">
        <v>384</v>
      </c>
      <c r="B858" s="201" t="s">
        <v>382</v>
      </c>
      <c r="C858" s="183" t="s">
        <v>390</v>
      </c>
      <c r="D858" s="50">
        <v>2024</v>
      </c>
      <c r="E858" s="51">
        <f>SUM(F858:I858)</f>
        <v>444</v>
      </c>
      <c r="F858" s="51"/>
      <c r="G858" s="51"/>
      <c r="H858" s="51">
        <v>444</v>
      </c>
      <c r="I858" s="51"/>
      <c r="J858" s="190" t="s">
        <v>548</v>
      </c>
      <c r="K858" s="98">
        <v>74</v>
      </c>
      <c r="L858" s="94"/>
    </row>
    <row r="859" spans="1:12" x14ac:dyDescent="0.25">
      <c r="A859" s="179"/>
      <c r="B859" s="201"/>
      <c r="C859" s="183"/>
      <c r="D859" s="50">
        <v>2025</v>
      </c>
      <c r="E859" s="51">
        <f t="shared" ref="E859:E863" si="166">SUM(F859:I859)</f>
        <v>0</v>
      </c>
      <c r="F859" s="51"/>
      <c r="G859" s="51"/>
      <c r="H859" s="51"/>
      <c r="I859" s="51"/>
      <c r="J859" s="190"/>
      <c r="K859" s="98" t="s">
        <v>481</v>
      </c>
      <c r="L859" s="94"/>
    </row>
    <row r="860" spans="1:12" x14ac:dyDescent="0.25">
      <c r="A860" s="179"/>
      <c r="B860" s="201"/>
      <c r="C860" s="183"/>
      <c r="D860" s="50">
        <v>2026</v>
      </c>
      <c r="E860" s="51">
        <f t="shared" si="166"/>
        <v>0</v>
      </c>
      <c r="F860" s="51"/>
      <c r="G860" s="51"/>
      <c r="H860" s="51"/>
      <c r="I860" s="51"/>
      <c r="J860" s="190"/>
      <c r="K860" s="98" t="s">
        <v>481</v>
      </c>
      <c r="L860" s="94"/>
    </row>
    <row r="861" spans="1:12" x14ac:dyDescent="0.25">
      <c r="A861" s="179"/>
      <c r="B861" s="201"/>
      <c r="C861" s="183"/>
      <c r="D861" s="50">
        <v>2027</v>
      </c>
      <c r="E861" s="51"/>
      <c r="F861" s="51"/>
      <c r="G861" s="51"/>
      <c r="H861" s="51"/>
      <c r="I861" s="51"/>
      <c r="J861" s="190"/>
      <c r="K861" s="98" t="s">
        <v>481</v>
      </c>
      <c r="L861" s="94"/>
    </row>
    <row r="862" spans="1:12" x14ac:dyDescent="0.25">
      <c r="A862" s="179"/>
      <c r="B862" s="201"/>
      <c r="C862" s="183"/>
      <c r="D862" s="50">
        <v>2028</v>
      </c>
      <c r="E862" s="51"/>
      <c r="F862" s="51"/>
      <c r="G862" s="51"/>
      <c r="H862" s="51"/>
      <c r="I862" s="51"/>
      <c r="J862" s="190"/>
      <c r="K862" s="98" t="s">
        <v>481</v>
      </c>
      <c r="L862" s="94"/>
    </row>
    <row r="863" spans="1:12" x14ac:dyDescent="0.25">
      <c r="A863" s="179"/>
      <c r="B863" s="201"/>
      <c r="C863" s="183"/>
      <c r="D863" s="50" t="s">
        <v>412</v>
      </c>
      <c r="E863" s="51">
        <f t="shared" si="166"/>
        <v>0</v>
      </c>
      <c r="F863" s="51"/>
      <c r="G863" s="51"/>
      <c r="H863" s="51"/>
      <c r="I863" s="51"/>
      <c r="J863" s="190"/>
    </row>
    <row r="864" spans="1:12" ht="15.75" customHeight="1" x14ac:dyDescent="0.25">
      <c r="A864" s="179"/>
      <c r="B864" s="201"/>
      <c r="C864" s="183"/>
      <c r="D864" s="50" t="s">
        <v>26</v>
      </c>
      <c r="E864" s="51">
        <f>SUM(E858:E863)</f>
        <v>444</v>
      </c>
      <c r="F864" s="51">
        <f>SUM(F858:F863)</f>
        <v>0</v>
      </c>
      <c r="G864" s="51">
        <f t="shared" ref="G864:I864" si="167">SUM(G858:G863)</f>
        <v>0</v>
      </c>
      <c r="H864" s="51">
        <f t="shared" si="167"/>
        <v>444</v>
      </c>
      <c r="I864" s="51">
        <f t="shared" si="167"/>
        <v>0</v>
      </c>
      <c r="J864" s="190"/>
      <c r="K864" s="98">
        <v>74</v>
      </c>
      <c r="L864" s="94"/>
    </row>
    <row r="865" spans="1:12" ht="15" customHeight="1" x14ac:dyDescent="0.25">
      <c r="A865" s="179" t="s">
        <v>365</v>
      </c>
      <c r="B865" s="201" t="s">
        <v>358</v>
      </c>
      <c r="C865" s="183" t="s">
        <v>390</v>
      </c>
      <c r="D865" s="50">
        <v>2022</v>
      </c>
      <c r="E865" s="51">
        <f t="shared" ref="E865:I871" si="168">E874</f>
        <v>1200</v>
      </c>
      <c r="F865" s="51">
        <f t="shared" si="168"/>
        <v>0</v>
      </c>
      <c r="G865" s="51">
        <f t="shared" si="168"/>
        <v>0</v>
      </c>
      <c r="H865" s="51">
        <f t="shared" si="168"/>
        <v>1200</v>
      </c>
      <c r="I865" s="51">
        <f t="shared" si="168"/>
        <v>0</v>
      </c>
      <c r="J865" s="73"/>
      <c r="K865" s="76"/>
      <c r="L865" s="64"/>
    </row>
    <row r="866" spans="1:12" x14ac:dyDescent="0.25">
      <c r="A866" s="179"/>
      <c r="B866" s="201"/>
      <c r="C866" s="183"/>
      <c r="D866" s="50">
        <v>2023</v>
      </c>
      <c r="E866" s="51">
        <f t="shared" si="168"/>
        <v>393</v>
      </c>
      <c r="F866" s="51">
        <f t="shared" si="168"/>
        <v>0</v>
      </c>
      <c r="G866" s="51">
        <f t="shared" si="168"/>
        <v>0</v>
      </c>
      <c r="H866" s="51">
        <f t="shared" si="168"/>
        <v>393</v>
      </c>
      <c r="I866" s="51">
        <f t="shared" ref="I866:I873" si="169">I875</f>
        <v>0</v>
      </c>
      <c r="J866" s="73"/>
      <c r="K866" s="81"/>
      <c r="L866" s="64"/>
    </row>
    <row r="867" spans="1:12" x14ac:dyDescent="0.25">
      <c r="A867" s="179"/>
      <c r="B867" s="201"/>
      <c r="C867" s="183"/>
      <c r="D867" s="50">
        <v>2024</v>
      </c>
      <c r="E867" s="51">
        <f t="shared" si="168"/>
        <v>450</v>
      </c>
      <c r="F867" s="51">
        <f t="shared" si="168"/>
        <v>0</v>
      </c>
      <c r="G867" s="51">
        <f t="shared" si="168"/>
        <v>0</v>
      </c>
      <c r="H867" s="51">
        <f t="shared" si="168"/>
        <v>450</v>
      </c>
      <c r="I867" s="51">
        <f t="shared" si="169"/>
        <v>0</v>
      </c>
      <c r="J867" s="73"/>
      <c r="K867" s="81"/>
      <c r="L867" s="64"/>
    </row>
    <row r="868" spans="1:12" x14ac:dyDescent="0.25">
      <c r="A868" s="179"/>
      <c r="B868" s="201"/>
      <c r="C868" s="183"/>
      <c r="D868" s="50">
        <v>2025</v>
      </c>
      <c r="E868" s="51">
        <f t="shared" si="168"/>
        <v>2221.8000000000002</v>
      </c>
      <c r="F868" s="51">
        <f t="shared" si="168"/>
        <v>0</v>
      </c>
      <c r="G868" s="51">
        <f t="shared" si="168"/>
        <v>0</v>
      </c>
      <c r="H868" s="51">
        <f t="shared" si="168"/>
        <v>2221.8000000000002</v>
      </c>
      <c r="I868" s="51">
        <f t="shared" si="169"/>
        <v>0</v>
      </c>
      <c r="J868" s="73"/>
      <c r="K868" s="81"/>
      <c r="L868" s="64"/>
    </row>
    <row r="869" spans="1:12" ht="15.75" customHeight="1" x14ac:dyDescent="0.25">
      <c r="A869" s="179"/>
      <c r="B869" s="201"/>
      <c r="C869" s="183"/>
      <c r="D869" s="50">
        <v>2026</v>
      </c>
      <c r="E869" s="51">
        <f t="shared" si="168"/>
        <v>1380</v>
      </c>
      <c r="F869" s="51">
        <f t="shared" si="168"/>
        <v>0</v>
      </c>
      <c r="G869" s="51">
        <f t="shared" si="168"/>
        <v>0</v>
      </c>
      <c r="H869" s="51">
        <f t="shared" si="168"/>
        <v>1380</v>
      </c>
      <c r="I869" s="51">
        <f t="shared" si="169"/>
        <v>0</v>
      </c>
      <c r="J869" s="73"/>
      <c r="K869" s="81"/>
      <c r="L869" s="64"/>
    </row>
    <row r="870" spans="1:12" x14ac:dyDescent="0.25">
      <c r="A870" s="179"/>
      <c r="B870" s="201"/>
      <c r="C870" s="183"/>
      <c r="D870" s="50">
        <v>2027</v>
      </c>
      <c r="E870" s="51">
        <f t="shared" si="168"/>
        <v>600</v>
      </c>
      <c r="F870" s="51">
        <f t="shared" si="168"/>
        <v>0</v>
      </c>
      <c r="G870" s="51">
        <f t="shared" si="168"/>
        <v>0</v>
      </c>
      <c r="H870" s="51">
        <f t="shared" si="168"/>
        <v>600</v>
      </c>
      <c r="I870" s="51">
        <f t="shared" si="169"/>
        <v>0</v>
      </c>
      <c r="J870" s="73"/>
      <c r="K870" s="81"/>
      <c r="L870" s="64"/>
    </row>
    <row r="871" spans="1:12" ht="16.5" customHeight="1" x14ac:dyDescent="0.25">
      <c r="A871" s="179"/>
      <c r="B871" s="201"/>
      <c r="C871" s="183"/>
      <c r="D871" s="50">
        <v>2028</v>
      </c>
      <c r="E871" s="51">
        <f t="shared" si="168"/>
        <v>2220</v>
      </c>
      <c r="F871" s="51">
        <f t="shared" si="168"/>
        <v>0</v>
      </c>
      <c r="G871" s="51">
        <f t="shared" si="168"/>
        <v>0</v>
      </c>
      <c r="H871" s="51">
        <f t="shared" si="168"/>
        <v>2220</v>
      </c>
      <c r="I871" s="51">
        <f t="shared" si="169"/>
        <v>0</v>
      </c>
      <c r="J871" s="73"/>
      <c r="K871" s="81"/>
      <c r="L871" s="64"/>
    </row>
    <row r="872" spans="1:12" x14ac:dyDescent="0.25">
      <c r="A872" s="179"/>
      <c r="B872" s="201"/>
      <c r="C872" s="183"/>
      <c r="D872" s="50" t="s">
        <v>412</v>
      </c>
      <c r="E872" s="51">
        <f t="shared" ref="E872:H873" si="170">E881</f>
        <v>4500</v>
      </c>
      <c r="F872" s="51">
        <f t="shared" si="170"/>
        <v>0</v>
      </c>
      <c r="G872" s="51">
        <f t="shared" si="170"/>
        <v>0</v>
      </c>
      <c r="H872" s="51">
        <f t="shared" si="170"/>
        <v>4500</v>
      </c>
      <c r="I872" s="51">
        <f t="shared" si="169"/>
        <v>0</v>
      </c>
      <c r="J872" s="73"/>
      <c r="K872" s="81"/>
      <c r="L872" s="64"/>
    </row>
    <row r="873" spans="1:12" ht="15" customHeight="1" x14ac:dyDescent="0.25">
      <c r="A873" s="179"/>
      <c r="B873" s="201"/>
      <c r="C873" s="183"/>
      <c r="D873" s="50" t="s">
        <v>27</v>
      </c>
      <c r="E873" s="51">
        <f t="shared" si="170"/>
        <v>12964.8</v>
      </c>
      <c r="F873" s="51">
        <f t="shared" si="170"/>
        <v>0</v>
      </c>
      <c r="G873" s="51">
        <f t="shared" si="170"/>
        <v>0</v>
      </c>
      <c r="H873" s="51">
        <f t="shared" si="170"/>
        <v>12964.8</v>
      </c>
      <c r="I873" s="51">
        <f t="shared" si="169"/>
        <v>0</v>
      </c>
      <c r="J873" s="73"/>
      <c r="K873" s="81"/>
      <c r="L873" s="64"/>
    </row>
    <row r="874" spans="1:12" ht="15" customHeight="1" x14ac:dyDescent="0.25">
      <c r="A874" s="179" t="s">
        <v>453</v>
      </c>
      <c r="B874" s="201" t="s">
        <v>450</v>
      </c>
      <c r="C874" s="183" t="s">
        <v>390</v>
      </c>
      <c r="D874" s="50">
        <v>2022</v>
      </c>
      <c r="E874" s="51">
        <f>SUM(F874:I874)</f>
        <v>1200</v>
      </c>
      <c r="F874" s="51"/>
      <c r="G874" s="51"/>
      <c r="H874" s="51">
        <v>1200</v>
      </c>
      <c r="I874" s="51"/>
      <c r="J874" s="180" t="s">
        <v>612</v>
      </c>
      <c r="K874" s="83" t="s">
        <v>481</v>
      </c>
      <c r="L874" s="66"/>
    </row>
    <row r="875" spans="1:12" x14ac:dyDescent="0.25">
      <c r="A875" s="179"/>
      <c r="B875" s="201"/>
      <c r="C875" s="183"/>
      <c r="D875" s="50">
        <v>2023</v>
      </c>
      <c r="E875" s="51">
        <f t="shared" ref="E875:E881" si="171">SUM(F875:I875)</f>
        <v>393</v>
      </c>
      <c r="F875" s="51"/>
      <c r="G875" s="51"/>
      <c r="H875" s="51">
        <v>393</v>
      </c>
      <c r="I875" s="51"/>
      <c r="J875" s="181"/>
      <c r="K875" s="83" t="s">
        <v>604</v>
      </c>
      <c r="L875" s="66"/>
    </row>
    <row r="876" spans="1:12" x14ac:dyDescent="0.25">
      <c r="A876" s="179"/>
      <c r="B876" s="201"/>
      <c r="C876" s="183"/>
      <c r="D876" s="50">
        <v>2024</v>
      </c>
      <c r="E876" s="51">
        <f t="shared" si="171"/>
        <v>450</v>
      </c>
      <c r="F876" s="51"/>
      <c r="G876" s="51"/>
      <c r="H876" s="51">
        <v>450</v>
      </c>
      <c r="I876" s="51"/>
      <c r="J876" s="181"/>
      <c r="K876" s="83" t="s">
        <v>609</v>
      </c>
      <c r="L876" s="66"/>
    </row>
    <row r="877" spans="1:12" x14ac:dyDescent="0.25">
      <c r="A877" s="179"/>
      <c r="B877" s="201"/>
      <c r="C877" s="183"/>
      <c r="D877" s="50">
        <v>2025</v>
      </c>
      <c r="E877" s="51">
        <f t="shared" si="171"/>
        <v>2221.8000000000002</v>
      </c>
      <c r="F877" s="51"/>
      <c r="G877" s="51"/>
      <c r="H877" s="51">
        <f>1564+400+257.8</f>
        <v>2221.8000000000002</v>
      </c>
      <c r="I877" s="51"/>
      <c r="J877" s="181"/>
      <c r="K877" s="83" t="s">
        <v>609</v>
      </c>
      <c r="L877" s="66"/>
    </row>
    <row r="878" spans="1:12" x14ac:dyDescent="0.25">
      <c r="A878" s="179"/>
      <c r="B878" s="201"/>
      <c r="C878" s="183"/>
      <c r="D878" s="50">
        <v>2026</v>
      </c>
      <c r="E878" s="51">
        <f t="shared" si="171"/>
        <v>1380</v>
      </c>
      <c r="F878" s="51"/>
      <c r="G878" s="51"/>
      <c r="H878" s="51">
        <v>1380</v>
      </c>
      <c r="I878" s="51"/>
      <c r="J878" s="181"/>
      <c r="K878" s="83" t="s">
        <v>609</v>
      </c>
      <c r="L878" s="66"/>
    </row>
    <row r="879" spans="1:12" x14ac:dyDescent="0.25">
      <c r="A879" s="179"/>
      <c r="B879" s="201"/>
      <c r="C879" s="183"/>
      <c r="D879" s="50">
        <v>2027</v>
      </c>
      <c r="E879" s="51">
        <f t="shared" si="171"/>
        <v>600</v>
      </c>
      <c r="F879" s="51"/>
      <c r="G879" s="51"/>
      <c r="H879" s="51">
        <v>600</v>
      </c>
      <c r="I879" s="51"/>
      <c r="J879" s="181"/>
      <c r="K879" s="83" t="s">
        <v>549</v>
      </c>
      <c r="L879" s="66"/>
    </row>
    <row r="880" spans="1:12" ht="16.5" customHeight="1" x14ac:dyDescent="0.25">
      <c r="A880" s="179"/>
      <c r="B880" s="201"/>
      <c r="C880" s="183"/>
      <c r="D880" s="50">
        <v>2028</v>
      </c>
      <c r="E880" s="51">
        <f t="shared" si="171"/>
        <v>2220</v>
      </c>
      <c r="F880" s="51"/>
      <c r="G880" s="51"/>
      <c r="H880" s="51">
        <v>2220</v>
      </c>
      <c r="I880" s="51"/>
      <c r="J880" s="181"/>
      <c r="K880" s="103"/>
      <c r="L880"/>
    </row>
    <row r="881" spans="1:12" x14ac:dyDescent="0.25">
      <c r="A881" s="179"/>
      <c r="B881" s="201"/>
      <c r="C881" s="183"/>
      <c r="D881" s="50" t="s">
        <v>412</v>
      </c>
      <c r="E881" s="51">
        <f t="shared" si="171"/>
        <v>4500</v>
      </c>
      <c r="F881" s="51"/>
      <c r="G881" s="51"/>
      <c r="H881" s="51">
        <v>4500</v>
      </c>
      <c r="I881" s="51"/>
      <c r="J881" s="181"/>
      <c r="K881" s="83" t="s">
        <v>610</v>
      </c>
      <c r="L881" s="66"/>
    </row>
    <row r="882" spans="1:12" ht="93" customHeight="1" x14ac:dyDescent="0.25">
      <c r="A882" s="179"/>
      <c r="B882" s="201"/>
      <c r="C882" s="183"/>
      <c r="D882" s="50" t="s">
        <v>27</v>
      </c>
      <c r="E882" s="51">
        <f>SUM(E874:E881)</f>
        <v>12964.8</v>
      </c>
      <c r="F882" s="51">
        <f t="shared" ref="F882:I882" si="172">SUM(F874:F881)</f>
        <v>0</v>
      </c>
      <c r="G882" s="51">
        <f t="shared" si="172"/>
        <v>0</v>
      </c>
      <c r="H882" s="51">
        <f t="shared" si="172"/>
        <v>12964.8</v>
      </c>
      <c r="I882" s="51">
        <f t="shared" si="172"/>
        <v>0</v>
      </c>
      <c r="J882" s="182"/>
      <c r="K882" s="83" t="s">
        <v>611</v>
      </c>
      <c r="L882" s="66"/>
    </row>
    <row r="883" spans="1:12" x14ac:dyDescent="0.25">
      <c r="A883" s="218" t="s">
        <v>593</v>
      </c>
      <c r="B883" s="219"/>
      <c r="C883" s="219"/>
      <c r="D883" s="219"/>
      <c r="E883" s="219"/>
      <c r="F883" s="219"/>
      <c r="G883" s="219"/>
      <c r="H883" s="219"/>
      <c r="I883" s="219"/>
      <c r="J883" s="219"/>
      <c r="K883" s="222"/>
      <c r="L883" s="67"/>
    </row>
    <row r="884" spans="1:12" ht="15" customHeight="1" x14ac:dyDescent="0.25">
      <c r="A884" s="204">
        <v>3</v>
      </c>
      <c r="B884" s="201" t="s">
        <v>76</v>
      </c>
      <c r="C884" s="183" t="s">
        <v>401</v>
      </c>
      <c r="D884" s="50">
        <v>2019</v>
      </c>
      <c r="E884" s="51">
        <f t="shared" ref="E884:I890" si="173">E896+E956+E980+E1004+E1028</f>
        <v>493</v>
      </c>
      <c r="F884" s="51">
        <f t="shared" si="173"/>
        <v>0</v>
      </c>
      <c r="G884" s="51">
        <f t="shared" si="173"/>
        <v>0</v>
      </c>
      <c r="H884" s="51">
        <f t="shared" si="173"/>
        <v>493</v>
      </c>
      <c r="I884" s="54">
        <f t="shared" si="173"/>
        <v>0</v>
      </c>
      <c r="J884" s="221" t="s">
        <v>613</v>
      </c>
      <c r="K884" s="187" t="s">
        <v>656</v>
      </c>
      <c r="L884" s="93"/>
    </row>
    <row r="885" spans="1:12" x14ac:dyDescent="0.25">
      <c r="A885" s="204"/>
      <c r="B885" s="201"/>
      <c r="C885" s="183"/>
      <c r="D885" s="50">
        <v>2020</v>
      </c>
      <c r="E885" s="51">
        <f t="shared" si="173"/>
        <v>649.70000000000005</v>
      </c>
      <c r="F885" s="51">
        <f t="shared" si="173"/>
        <v>0</v>
      </c>
      <c r="G885" s="51">
        <f t="shared" si="173"/>
        <v>0</v>
      </c>
      <c r="H885" s="51">
        <f t="shared" si="173"/>
        <v>649.70000000000005</v>
      </c>
      <c r="I885" s="54">
        <f t="shared" si="173"/>
        <v>0</v>
      </c>
      <c r="J885" s="221"/>
      <c r="K885" s="188"/>
      <c r="L885" s="93"/>
    </row>
    <row r="886" spans="1:12" x14ac:dyDescent="0.25">
      <c r="A886" s="204"/>
      <c r="B886" s="201"/>
      <c r="C886" s="183"/>
      <c r="D886" s="50">
        <v>2021</v>
      </c>
      <c r="E886" s="51">
        <f t="shared" si="173"/>
        <v>446.3</v>
      </c>
      <c r="F886" s="51">
        <f t="shared" si="173"/>
        <v>0</v>
      </c>
      <c r="G886" s="51">
        <f t="shared" si="173"/>
        <v>0</v>
      </c>
      <c r="H886" s="51">
        <f t="shared" si="173"/>
        <v>446.3</v>
      </c>
      <c r="I886" s="54">
        <f t="shared" si="173"/>
        <v>0</v>
      </c>
      <c r="J886" s="221"/>
      <c r="K886" s="188"/>
      <c r="L886" s="93"/>
    </row>
    <row r="887" spans="1:12" x14ac:dyDescent="0.25">
      <c r="A887" s="204"/>
      <c r="B887" s="201"/>
      <c r="C887" s="183"/>
      <c r="D887" s="50">
        <v>2022</v>
      </c>
      <c r="E887" s="51">
        <f t="shared" si="173"/>
        <v>1363</v>
      </c>
      <c r="F887" s="51">
        <f t="shared" si="173"/>
        <v>0</v>
      </c>
      <c r="G887" s="51">
        <f t="shared" si="173"/>
        <v>855.7</v>
      </c>
      <c r="H887" s="51">
        <f t="shared" si="173"/>
        <v>507.29999999999995</v>
      </c>
      <c r="I887" s="54">
        <f t="shared" si="173"/>
        <v>0</v>
      </c>
      <c r="J887" s="221"/>
      <c r="K887" s="188"/>
      <c r="L887" s="93"/>
    </row>
    <row r="888" spans="1:12" x14ac:dyDescent="0.25">
      <c r="A888" s="204"/>
      <c r="B888" s="201"/>
      <c r="C888" s="183"/>
      <c r="D888" s="50">
        <v>2023</v>
      </c>
      <c r="E888" s="51">
        <f t="shared" si="173"/>
        <v>123.3</v>
      </c>
      <c r="F888" s="51">
        <f t="shared" si="173"/>
        <v>0</v>
      </c>
      <c r="G888" s="51">
        <f t="shared" si="173"/>
        <v>0</v>
      </c>
      <c r="H888" s="51">
        <f t="shared" si="173"/>
        <v>123.3</v>
      </c>
      <c r="I888" s="54">
        <f t="shared" si="173"/>
        <v>0</v>
      </c>
      <c r="J888" s="221"/>
      <c r="K888" s="188"/>
      <c r="L888" s="93"/>
    </row>
    <row r="889" spans="1:12" x14ac:dyDescent="0.25">
      <c r="A889" s="204"/>
      <c r="B889" s="201"/>
      <c r="C889" s="183"/>
      <c r="D889" s="50">
        <v>2024</v>
      </c>
      <c r="E889" s="51">
        <f t="shared" si="173"/>
        <v>181.8</v>
      </c>
      <c r="F889" s="51">
        <f t="shared" si="173"/>
        <v>0</v>
      </c>
      <c r="G889" s="51">
        <f t="shared" si="173"/>
        <v>0</v>
      </c>
      <c r="H889" s="51">
        <f t="shared" si="173"/>
        <v>181.8</v>
      </c>
      <c r="I889" s="54">
        <f t="shared" si="173"/>
        <v>0</v>
      </c>
      <c r="J889" s="221"/>
      <c r="K889" s="188"/>
      <c r="L889" s="93"/>
    </row>
    <row r="890" spans="1:12" x14ac:dyDescent="0.25">
      <c r="A890" s="204"/>
      <c r="B890" s="201"/>
      <c r="C890" s="183"/>
      <c r="D890" s="50">
        <v>2025</v>
      </c>
      <c r="E890" s="51">
        <f t="shared" si="173"/>
        <v>17.899999999999999</v>
      </c>
      <c r="F890" s="51">
        <f t="shared" si="173"/>
        <v>0</v>
      </c>
      <c r="G890" s="51">
        <f t="shared" si="173"/>
        <v>0</v>
      </c>
      <c r="H890" s="51">
        <f t="shared" si="173"/>
        <v>17.899999999999999</v>
      </c>
      <c r="I890" s="54">
        <f t="shared" si="173"/>
        <v>0</v>
      </c>
      <c r="J890" s="221"/>
      <c r="K890" s="188"/>
      <c r="L890" s="93"/>
    </row>
    <row r="891" spans="1:12" ht="15.75" customHeight="1" x14ac:dyDescent="0.25">
      <c r="A891" s="204"/>
      <c r="B891" s="201"/>
      <c r="C891" s="183"/>
      <c r="D891" s="50">
        <v>2026</v>
      </c>
      <c r="E891" s="51">
        <f t="shared" ref="E891:H895" si="174">E903+E963+E987+E1011+E1035</f>
        <v>17.3</v>
      </c>
      <c r="F891" s="51">
        <f t="shared" si="174"/>
        <v>0</v>
      </c>
      <c r="G891" s="51">
        <f t="shared" si="174"/>
        <v>0</v>
      </c>
      <c r="H891" s="51">
        <f t="shared" si="174"/>
        <v>17.3</v>
      </c>
      <c r="I891" s="54"/>
      <c r="J891" s="221"/>
      <c r="K891" s="188"/>
      <c r="L891" s="93"/>
    </row>
    <row r="892" spans="1:12" x14ac:dyDescent="0.25">
      <c r="A892" s="204"/>
      <c r="B892" s="201"/>
      <c r="C892" s="183"/>
      <c r="D892" s="50">
        <v>2027</v>
      </c>
      <c r="E892" s="51">
        <f t="shared" si="174"/>
        <v>517.79999999999995</v>
      </c>
      <c r="F892" s="51">
        <f t="shared" si="174"/>
        <v>0</v>
      </c>
      <c r="G892" s="51">
        <f t="shared" si="174"/>
        <v>0</v>
      </c>
      <c r="H892" s="51">
        <f t="shared" si="174"/>
        <v>517.79999999999995</v>
      </c>
      <c r="I892" s="54"/>
      <c r="J892" s="221"/>
      <c r="K892" s="188"/>
      <c r="L892" s="93"/>
    </row>
    <row r="893" spans="1:12" ht="16.5" customHeight="1" x14ac:dyDescent="0.25">
      <c r="A893" s="204"/>
      <c r="B893" s="201"/>
      <c r="C893" s="183"/>
      <c r="D893" s="50">
        <v>2028</v>
      </c>
      <c r="E893" s="51">
        <f t="shared" si="174"/>
        <v>518.4</v>
      </c>
      <c r="F893" s="51">
        <f t="shared" si="174"/>
        <v>0</v>
      </c>
      <c r="G893" s="51">
        <f t="shared" si="174"/>
        <v>0</v>
      </c>
      <c r="H893" s="51">
        <f t="shared" si="174"/>
        <v>518.4</v>
      </c>
      <c r="I893" s="54"/>
      <c r="J893" s="221"/>
      <c r="K893" s="188"/>
      <c r="L893" s="93"/>
    </row>
    <row r="894" spans="1:12" x14ac:dyDescent="0.25">
      <c r="A894" s="204"/>
      <c r="B894" s="201"/>
      <c r="C894" s="183"/>
      <c r="D894" s="50" t="s">
        <v>412</v>
      </c>
      <c r="E894" s="51">
        <f t="shared" si="174"/>
        <v>1036.8</v>
      </c>
      <c r="F894" s="51">
        <f t="shared" si="174"/>
        <v>0</v>
      </c>
      <c r="G894" s="51">
        <f t="shared" si="174"/>
        <v>0</v>
      </c>
      <c r="H894" s="51">
        <f t="shared" si="174"/>
        <v>1036.8</v>
      </c>
      <c r="I894" s="54">
        <f>I906+I966+I990+I1014+I1038</f>
        <v>0</v>
      </c>
      <c r="J894" s="221"/>
      <c r="K894" s="188"/>
      <c r="L894" s="93"/>
    </row>
    <row r="895" spans="1:12" ht="57.75" customHeight="1" x14ac:dyDescent="0.25">
      <c r="A895" s="204"/>
      <c r="B895" s="201"/>
      <c r="C895" s="183"/>
      <c r="D895" s="50" t="s">
        <v>27</v>
      </c>
      <c r="E895" s="51">
        <f t="shared" si="174"/>
        <v>5365.2999999999993</v>
      </c>
      <c r="F895" s="51">
        <f t="shared" si="174"/>
        <v>0</v>
      </c>
      <c r="G895" s="51">
        <f t="shared" si="174"/>
        <v>855.7</v>
      </c>
      <c r="H895" s="51">
        <f t="shared" si="174"/>
        <v>4509.6000000000004</v>
      </c>
      <c r="I895" s="54">
        <f>I907+I967+I991+I1015+I1039</f>
        <v>0</v>
      </c>
      <c r="J895" s="184"/>
      <c r="K895" s="188"/>
      <c r="L895" s="93"/>
    </row>
    <row r="896" spans="1:12" ht="15.75" customHeight="1" x14ac:dyDescent="0.25">
      <c r="A896" s="179" t="s">
        <v>253</v>
      </c>
      <c r="B896" s="201" t="s">
        <v>80</v>
      </c>
      <c r="C896" s="183" t="s">
        <v>402</v>
      </c>
      <c r="D896" s="50">
        <v>2019</v>
      </c>
      <c r="E896" s="51">
        <f t="shared" ref="E896:I907" si="175">E908+E920+E932+E944</f>
        <v>76.099999999999994</v>
      </c>
      <c r="F896" s="51">
        <f t="shared" si="175"/>
        <v>0</v>
      </c>
      <c r="G896" s="51">
        <f t="shared" si="175"/>
        <v>0</v>
      </c>
      <c r="H896" s="51">
        <f t="shared" si="175"/>
        <v>76.099999999999994</v>
      </c>
      <c r="I896" s="51">
        <f t="shared" si="175"/>
        <v>0</v>
      </c>
    </row>
    <row r="897" spans="1:12" x14ac:dyDescent="0.25">
      <c r="A897" s="179"/>
      <c r="B897" s="201"/>
      <c r="C897" s="183"/>
      <c r="D897" s="50">
        <v>2020</v>
      </c>
      <c r="E897" s="51">
        <f t="shared" si="175"/>
        <v>30.6</v>
      </c>
      <c r="F897" s="51">
        <f t="shared" si="175"/>
        <v>0</v>
      </c>
      <c r="G897" s="51">
        <f t="shared" si="175"/>
        <v>0</v>
      </c>
      <c r="H897" s="51">
        <f t="shared" si="175"/>
        <v>30.6</v>
      </c>
      <c r="I897" s="51">
        <f t="shared" si="175"/>
        <v>0</v>
      </c>
    </row>
    <row r="898" spans="1:12" x14ac:dyDescent="0.25">
      <c r="A898" s="179"/>
      <c r="B898" s="201"/>
      <c r="C898" s="183"/>
      <c r="D898" s="50">
        <v>2021</v>
      </c>
      <c r="E898" s="51">
        <f t="shared" si="175"/>
        <v>0</v>
      </c>
      <c r="F898" s="51">
        <f t="shared" si="175"/>
        <v>0</v>
      </c>
      <c r="G898" s="51">
        <f t="shared" si="175"/>
        <v>0</v>
      </c>
      <c r="H898" s="51">
        <f t="shared" si="175"/>
        <v>0</v>
      </c>
      <c r="I898" s="51">
        <f t="shared" si="175"/>
        <v>0</v>
      </c>
    </row>
    <row r="899" spans="1:12" x14ac:dyDescent="0.25">
      <c r="A899" s="179"/>
      <c r="B899" s="201"/>
      <c r="C899" s="183"/>
      <c r="D899" s="50">
        <v>2022</v>
      </c>
      <c r="E899" s="51">
        <f t="shared" si="175"/>
        <v>0</v>
      </c>
      <c r="F899" s="51">
        <f t="shared" si="175"/>
        <v>0</v>
      </c>
      <c r="G899" s="51">
        <f t="shared" si="175"/>
        <v>0</v>
      </c>
      <c r="H899" s="51">
        <f t="shared" si="175"/>
        <v>0</v>
      </c>
      <c r="I899" s="51">
        <f t="shared" si="175"/>
        <v>0</v>
      </c>
    </row>
    <row r="900" spans="1:12" x14ac:dyDescent="0.25">
      <c r="A900" s="179"/>
      <c r="B900" s="201"/>
      <c r="C900" s="183"/>
      <c r="D900" s="50">
        <v>2023</v>
      </c>
      <c r="E900" s="51">
        <f t="shared" si="175"/>
        <v>0</v>
      </c>
      <c r="F900" s="51">
        <f t="shared" si="175"/>
        <v>0</v>
      </c>
      <c r="G900" s="51">
        <f t="shared" si="175"/>
        <v>0</v>
      </c>
      <c r="H900" s="51">
        <f t="shared" si="175"/>
        <v>0</v>
      </c>
      <c r="I900" s="51">
        <f t="shared" si="175"/>
        <v>0</v>
      </c>
    </row>
    <row r="901" spans="1:12" x14ac:dyDescent="0.25">
      <c r="A901" s="179"/>
      <c r="B901" s="201"/>
      <c r="C901" s="183"/>
      <c r="D901" s="50">
        <v>2024</v>
      </c>
      <c r="E901" s="51">
        <f t="shared" si="175"/>
        <v>0</v>
      </c>
      <c r="F901" s="51">
        <f t="shared" si="175"/>
        <v>0</v>
      </c>
      <c r="G901" s="51">
        <f t="shared" si="175"/>
        <v>0</v>
      </c>
      <c r="H901" s="51">
        <f t="shared" si="175"/>
        <v>0</v>
      </c>
      <c r="I901" s="51">
        <f t="shared" si="175"/>
        <v>0</v>
      </c>
    </row>
    <row r="902" spans="1:12" ht="15.75" customHeight="1" x14ac:dyDescent="0.25">
      <c r="A902" s="179"/>
      <c r="B902" s="201"/>
      <c r="C902" s="183"/>
      <c r="D902" s="50">
        <v>2025</v>
      </c>
      <c r="E902" s="51">
        <f t="shared" si="175"/>
        <v>0</v>
      </c>
      <c r="F902" s="51">
        <f t="shared" si="175"/>
        <v>0</v>
      </c>
      <c r="G902" s="51">
        <f t="shared" si="175"/>
        <v>0</v>
      </c>
      <c r="H902" s="51">
        <f t="shared" si="175"/>
        <v>0</v>
      </c>
      <c r="I902" s="51">
        <f t="shared" si="175"/>
        <v>0</v>
      </c>
    </row>
    <row r="903" spans="1:12" x14ac:dyDescent="0.25">
      <c r="A903" s="179"/>
      <c r="B903" s="201"/>
      <c r="C903" s="183"/>
      <c r="D903" s="50">
        <v>2026</v>
      </c>
      <c r="E903" s="51">
        <f t="shared" si="175"/>
        <v>0</v>
      </c>
      <c r="F903" s="51">
        <f t="shared" si="175"/>
        <v>0</v>
      </c>
      <c r="G903" s="51">
        <f t="shared" si="175"/>
        <v>0</v>
      </c>
      <c r="H903" s="51">
        <f t="shared" si="175"/>
        <v>0</v>
      </c>
      <c r="I903" s="51">
        <f t="shared" si="175"/>
        <v>0</v>
      </c>
    </row>
    <row r="904" spans="1:12" ht="15.75" customHeight="1" x14ac:dyDescent="0.25">
      <c r="A904" s="179"/>
      <c r="B904" s="201"/>
      <c r="C904" s="183"/>
      <c r="D904" s="50">
        <v>2027</v>
      </c>
      <c r="E904" s="51">
        <f t="shared" si="175"/>
        <v>0</v>
      </c>
      <c r="F904" s="51">
        <f t="shared" si="175"/>
        <v>0</v>
      </c>
      <c r="G904" s="51">
        <f t="shared" si="175"/>
        <v>0</v>
      </c>
      <c r="H904" s="51">
        <f t="shared" si="175"/>
        <v>0</v>
      </c>
      <c r="I904" s="51">
        <f t="shared" si="175"/>
        <v>0</v>
      </c>
    </row>
    <row r="905" spans="1:12" x14ac:dyDescent="0.25">
      <c r="A905" s="179"/>
      <c r="B905" s="201"/>
      <c r="C905" s="183"/>
      <c r="D905" s="50">
        <v>2028</v>
      </c>
      <c r="E905" s="51">
        <f t="shared" si="175"/>
        <v>0</v>
      </c>
      <c r="F905" s="51">
        <f t="shared" si="175"/>
        <v>0</v>
      </c>
      <c r="G905" s="51">
        <f t="shared" si="175"/>
        <v>0</v>
      </c>
      <c r="H905" s="51">
        <f t="shared" si="175"/>
        <v>0</v>
      </c>
      <c r="I905" s="51">
        <f t="shared" si="175"/>
        <v>0</v>
      </c>
      <c r="J905" s="100"/>
      <c r="K905" s="103"/>
      <c r="L905"/>
    </row>
    <row r="906" spans="1:12" ht="15" customHeight="1" x14ac:dyDescent="0.25">
      <c r="A906" s="179"/>
      <c r="B906" s="201"/>
      <c r="C906" s="183"/>
      <c r="D906" s="50" t="s">
        <v>412</v>
      </c>
      <c r="E906" s="51">
        <f t="shared" si="175"/>
        <v>0</v>
      </c>
      <c r="F906" s="51">
        <f t="shared" si="175"/>
        <v>0</v>
      </c>
      <c r="G906" s="51">
        <f t="shared" si="175"/>
        <v>0</v>
      </c>
      <c r="H906" s="51">
        <f t="shared" si="175"/>
        <v>0</v>
      </c>
      <c r="I906" s="51">
        <f t="shared" si="175"/>
        <v>0</v>
      </c>
    </row>
    <row r="907" spans="1:12" ht="15" customHeight="1" x14ac:dyDescent="0.25">
      <c r="A907" s="179"/>
      <c r="B907" s="201"/>
      <c r="C907" s="183"/>
      <c r="D907" s="50" t="s">
        <v>27</v>
      </c>
      <c r="E907" s="51">
        <f t="shared" si="175"/>
        <v>106.69999999999999</v>
      </c>
      <c r="F907" s="51">
        <f t="shared" si="175"/>
        <v>0</v>
      </c>
      <c r="G907" s="51">
        <f t="shared" si="175"/>
        <v>0</v>
      </c>
      <c r="H907" s="51">
        <f t="shared" si="175"/>
        <v>106.69999999999999</v>
      </c>
      <c r="I907" s="51">
        <f t="shared" si="175"/>
        <v>0</v>
      </c>
    </row>
    <row r="908" spans="1:12" ht="15" customHeight="1" x14ac:dyDescent="0.25">
      <c r="A908" s="179" t="s">
        <v>154</v>
      </c>
      <c r="B908" s="201" t="s">
        <v>81</v>
      </c>
      <c r="C908" s="183" t="s">
        <v>402</v>
      </c>
      <c r="D908" s="50">
        <v>2019</v>
      </c>
      <c r="E908" s="51">
        <f>SUM(F908:I908)</f>
        <v>0</v>
      </c>
      <c r="F908" s="51"/>
      <c r="G908" s="51"/>
      <c r="H908" s="51"/>
      <c r="I908" s="53"/>
      <c r="J908" s="190" t="s">
        <v>550</v>
      </c>
      <c r="K908" s="190" t="s">
        <v>551</v>
      </c>
      <c r="L908" s="95"/>
    </row>
    <row r="909" spans="1:12" x14ac:dyDescent="0.25">
      <c r="A909" s="179"/>
      <c r="B909" s="201"/>
      <c r="C909" s="183"/>
      <c r="D909" s="50">
        <v>2020</v>
      </c>
      <c r="E909" s="51">
        <f t="shared" ref="E909:E919" si="176">SUM(F909:I909)</f>
        <v>13.3</v>
      </c>
      <c r="F909" s="51"/>
      <c r="G909" s="51"/>
      <c r="H909" s="51">
        <v>13.3</v>
      </c>
      <c r="I909" s="53"/>
      <c r="J909" s="190"/>
      <c r="K909" s="190"/>
      <c r="L909" s="95"/>
    </row>
    <row r="910" spans="1:12" x14ac:dyDescent="0.25">
      <c r="A910" s="179"/>
      <c r="B910" s="201"/>
      <c r="C910" s="183"/>
      <c r="D910" s="50">
        <v>2021</v>
      </c>
      <c r="E910" s="51">
        <f t="shared" si="176"/>
        <v>0</v>
      </c>
      <c r="F910" s="51"/>
      <c r="G910" s="51"/>
      <c r="H910" s="51">
        <v>0</v>
      </c>
      <c r="I910" s="53"/>
      <c r="J910" s="190"/>
      <c r="K910" s="190"/>
      <c r="L910" s="95"/>
    </row>
    <row r="911" spans="1:12" x14ac:dyDescent="0.25">
      <c r="A911" s="179"/>
      <c r="B911" s="201"/>
      <c r="C911" s="183"/>
      <c r="D911" s="50">
        <v>2022</v>
      </c>
      <c r="E911" s="51">
        <f t="shared" si="176"/>
        <v>0</v>
      </c>
      <c r="F911" s="51"/>
      <c r="G911" s="51"/>
      <c r="H911" s="51"/>
      <c r="I911" s="53"/>
      <c r="J911" s="190"/>
      <c r="K911" s="190"/>
      <c r="L911" s="95"/>
    </row>
    <row r="912" spans="1:12" x14ac:dyDescent="0.25">
      <c r="A912" s="179"/>
      <c r="B912" s="201"/>
      <c r="C912" s="183"/>
      <c r="D912" s="50">
        <v>2023</v>
      </c>
      <c r="E912" s="51">
        <f t="shared" si="176"/>
        <v>0</v>
      </c>
      <c r="F912" s="51"/>
      <c r="G912" s="51"/>
      <c r="H912" s="51"/>
      <c r="I912" s="53"/>
      <c r="J912" s="190"/>
      <c r="K912" s="190"/>
      <c r="L912" s="95"/>
    </row>
    <row r="913" spans="1:12" ht="15.75" customHeight="1" x14ac:dyDescent="0.25">
      <c r="A913" s="179"/>
      <c r="B913" s="201"/>
      <c r="C913" s="183"/>
      <c r="D913" s="50">
        <v>2024</v>
      </c>
      <c r="E913" s="51">
        <f t="shared" si="176"/>
        <v>0</v>
      </c>
      <c r="F913" s="51"/>
      <c r="G913" s="51"/>
      <c r="H913" s="51"/>
      <c r="I913" s="53"/>
      <c r="J913" s="190"/>
      <c r="K913" s="190"/>
      <c r="L913" s="95"/>
    </row>
    <row r="914" spans="1:12" x14ac:dyDescent="0.25">
      <c r="A914" s="179"/>
      <c r="B914" s="201"/>
      <c r="C914" s="183"/>
      <c r="D914" s="50">
        <v>2025</v>
      </c>
      <c r="E914" s="51">
        <f t="shared" si="176"/>
        <v>0</v>
      </c>
      <c r="F914" s="51"/>
      <c r="G914" s="51"/>
      <c r="H914" s="51"/>
      <c r="I914" s="53"/>
      <c r="J914" s="190"/>
      <c r="K914" s="190"/>
      <c r="L914" s="95"/>
    </row>
    <row r="915" spans="1:12" ht="15" customHeight="1" x14ac:dyDescent="0.25">
      <c r="A915" s="179"/>
      <c r="B915" s="201"/>
      <c r="C915" s="183"/>
      <c r="D915" s="50">
        <v>2026</v>
      </c>
      <c r="E915" s="51">
        <f t="shared" si="176"/>
        <v>0</v>
      </c>
      <c r="F915" s="51"/>
      <c r="G915" s="51"/>
      <c r="H915" s="51"/>
      <c r="I915" s="53"/>
      <c r="J915" s="190"/>
      <c r="K915" s="190"/>
      <c r="L915" s="95"/>
    </row>
    <row r="916" spans="1:12" ht="15" customHeight="1" x14ac:dyDescent="0.25">
      <c r="A916" s="179"/>
      <c r="B916" s="201"/>
      <c r="C916" s="183"/>
      <c r="D916" s="50">
        <v>2027</v>
      </c>
      <c r="E916" s="51"/>
      <c r="F916" s="51"/>
      <c r="G916" s="51"/>
      <c r="H916" s="51"/>
      <c r="I916" s="53"/>
      <c r="J916" s="190"/>
      <c r="K916" s="190"/>
      <c r="L916" s="95"/>
    </row>
    <row r="917" spans="1:12" ht="16.5" customHeight="1" x14ac:dyDescent="0.25">
      <c r="A917" s="179"/>
      <c r="B917" s="201"/>
      <c r="C917" s="183"/>
      <c r="D917" s="50">
        <v>2028</v>
      </c>
      <c r="E917" s="51"/>
      <c r="F917" s="51"/>
      <c r="G917" s="51"/>
      <c r="H917" s="51"/>
      <c r="I917" s="51"/>
      <c r="J917" s="190"/>
      <c r="K917" s="190"/>
      <c r="L917" s="95"/>
    </row>
    <row r="918" spans="1:12" ht="15" customHeight="1" x14ac:dyDescent="0.25">
      <c r="A918" s="179"/>
      <c r="B918" s="201"/>
      <c r="C918" s="183"/>
      <c r="D918" s="50" t="s">
        <v>412</v>
      </c>
      <c r="E918" s="51">
        <f t="shared" si="176"/>
        <v>0</v>
      </c>
      <c r="F918" s="51"/>
      <c r="G918" s="51"/>
      <c r="H918" s="51">
        <v>0</v>
      </c>
      <c r="I918" s="53"/>
      <c r="J918" s="190"/>
      <c r="K918" s="190"/>
      <c r="L918" s="95"/>
    </row>
    <row r="919" spans="1:12" x14ac:dyDescent="0.25">
      <c r="A919" s="179"/>
      <c r="B919" s="201"/>
      <c r="C919" s="183"/>
      <c r="D919" s="50" t="s">
        <v>27</v>
      </c>
      <c r="E919" s="51">
        <f t="shared" si="176"/>
        <v>13.3</v>
      </c>
      <c r="F919" s="51">
        <f t="shared" ref="F919:I919" si="177">SUM(F908:F918)</f>
        <v>0</v>
      </c>
      <c r="G919" s="51">
        <f t="shared" si="177"/>
        <v>0</v>
      </c>
      <c r="H919" s="51">
        <f t="shared" si="177"/>
        <v>13.3</v>
      </c>
      <c r="I919" s="51">
        <f t="shared" si="177"/>
        <v>0</v>
      </c>
      <c r="J919" s="190"/>
      <c r="K919" s="190"/>
      <c r="L919" s="95"/>
    </row>
    <row r="920" spans="1:12" ht="15" customHeight="1" x14ac:dyDescent="0.25">
      <c r="A920" s="179" t="s">
        <v>155</v>
      </c>
      <c r="B920" s="201" t="s">
        <v>84</v>
      </c>
      <c r="C920" s="183" t="s">
        <v>402</v>
      </c>
      <c r="D920" s="50">
        <v>2019</v>
      </c>
      <c r="E920" s="51">
        <f>SUM(F920:I920)</f>
        <v>76.099999999999994</v>
      </c>
      <c r="F920" s="51"/>
      <c r="G920" s="51"/>
      <c r="H920" s="51">
        <v>76.099999999999994</v>
      </c>
      <c r="I920" s="53"/>
      <c r="J920" s="190" t="s">
        <v>552</v>
      </c>
      <c r="K920" s="190" t="s">
        <v>551</v>
      </c>
      <c r="L920" s="95"/>
    </row>
    <row r="921" spans="1:12" x14ac:dyDescent="0.25">
      <c r="A921" s="179"/>
      <c r="B921" s="201"/>
      <c r="C921" s="183"/>
      <c r="D921" s="50">
        <v>2020</v>
      </c>
      <c r="E921" s="51">
        <f t="shared" ref="E921:E930" si="178">SUM(F921:I921)</f>
        <v>0.7</v>
      </c>
      <c r="F921" s="51"/>
      <c r="G921" s="53"/>
      <c r="H921" s="51">
        <v>0.7</v>
      </c>
      <c r="I921" s="53"/>
      <c r="J921" s="190"/>
      <c r="K921" s="190"/>
      <c r="L921" s="95"/>
    </row>
    <row r="922" spans="1:12" x14ac:dyDescent="0.25">
      <c r="A922" s="179"/>
      <c r="B922" s="201"/>
      <c r="C922" s="183"/>
      <c r="D922" s="50">
        <v>2021</v>
      </c>
      <c r="E922" s="51">
        <f t="shared" si="178"/>
        <v>0</v>
      </c>
      <c r="F922" s="53"/>
      <c r="G922" s="53"/>
      <c r="H922" s="51">
        <v>0</v>
      </c>
      <c r="I922" s="53"/>
      <c r="J922" s="190"/>
      <c r="K922" s="190"/>
      <c r="L922" s="95"/>
    </row>
    <row r="923" spans="1:12" ht="15.75" customHeight="1" x14ac:dyDescent="0.25">
      <c r="A923" s="179"/>
      <c r="B923" s="201"/>
      <c r="C923" s="183"/>
      <c r="D923" s="50">
        <v>2022</v>
      </c>
      <c r="E923" s="51">
        <f t="shared" si="178"/>
        <v>0</v>
      </c>
      <c r="F923" s="53"/>
      <c r="G923" s="53"/>
      <c r="H923" s="51">
        <v>0</v>
      </c>
      <c r="I923" s="53"/>
      <c r="J923" s="190"/>
      <c r="K923" s="190"/>
      <c r="L923" s="95"/>
    </row>
    <row r="924" spans="1:12" x14ac:dyDescent="0.25">
      <c r="A924" s="179"/>
      <c r="B924" s="201"/>
      <c r="C924" s="183"/>
      <c r="D924" s="50">
        <v>2023</v>
      </c>
      <c r="E924" s="51">
        <f t="shared" si="178"/>
        <v>0</v>
      </c>
      <c r="F924" s="53"/>
      <c r="G924" s="53"/>
      <c r="H924" s="51"/>
      <c r="I924" s="53"/>
      <c r="J924" s="190"/>
      <c r="K924" s="190"/>
      <c r="L924" s="95"/>
    </row>
    <row r="925" spans="1:12" ht="15" customHeight="1" x14ac:dyDescent="0.25">
      <c r="A925" s="179"/>
      <c r="B925" s="201"/>
      <c r="C925" s="183"/>
      <c r="D925" s="50">
        <v>2024</v>
      </c>
      <c r="E925" s="51">
        <f t="shared" si="178"/>
        <v>0</v>
      </c>
      <c r="F925" s="53"/>
      <c r="G925" s="53"/>
      <c r="H925" s="51">
        <v>0</v>
      </c>
      <c r="I925" s="53"/>
      <c r="J925" s="190"/>
      <c r="K925" s="190"/>
      <c r="L925" s="95"/>
    </row>
    <row r="926" spans="1:12" x14ac:dyDescent="0.25">
      <c r="A926" s="179"/>
      <c r="B926" s="201"/>
      <c r="C926" s="183"/>
      <c r="D926" s="50">
        <v>2025</v>
      </c>
      <c r="E926" s="51">
        <f t="shared" si="178"/>
        <v>0</v>
      </c>
      <c r="F926" s="53"/>
      <c r="G926" s="53"/>
      <c r="H926" s="51"/>
      <c r="I926" s="53"/>
      <c r="J926" s="190"/>
      <c r="K926" s="190"/>
      <c r="L926" s="95"/>
    </row>
    <row r="927" spans="1:12" x14ac:dyDescent="0.25">
      <c r="A927" s="179"/>
      <c r="B927" s="201"/>
      <c r="C927" s="183"/>
      <c r="D927" s="50">
        <v>2026</v>
      </c>
      <c r="E927" s="51">
        <f t="shared" si="178"/>
        <v>0</v>
      </c>
      <c r="F927" s="53"/>
      <c r="G927" s="53"/>
      <c r="H927" s="51"/>
      <c r="I927" s="53"/>
      <c r="J927" s="190"/>
      <c r="K927" s="190"/>
      <c r="L927" s="95"/>
    </row>
    <row r="928" spans="1:12" x14ac:dyDescent="0.25">
      <c r="A928" s="179"/>
      <c r="B928" s="201"/>
      <c r="C928" s="183"/>
      <c r="D928" s="50">
        <v>2027</v>
      </c>
      <c r="E928" s="51"/>
      <c r="F928" s="53"/>
      <c r="G928" s="53"/>
      <c r="H928" s="51"/>
      <c r="I928" s="53"/>
      <c r="J928" s="190"/>
      <c r="K928" s="190"/>
      <c r="L928" s="95"/>
    </row>
    <row r="929" spans="1:12" x14ac:dyDescent="0.25">
      <c r="A929" s="179"/>
      <c r="B929" s="201"/>
      <c r="C929" s="183"/>
      <c r="D929" s="50">
        <v>2028</v>
      </c>
      <c r="E929" s="51"/>
      <c r="F929" s="51"/>
      <c r="G929" s="51"/>
      <c r="H929" s="51"/>
      <c r="I929" s="51"/>
      <c r="J929" s="190"/>
      <c r="K929" s="190"/>
      <c r="L929" s="95"/>
    </row>
    <row r="930" spans="1:12" x14ac:dyDescent="0.25">
      <c r="A930" s="179"/>
      <c r="B930" s="201"/>
      <c r="C930" s="183"/>
      <c r="D930" s="50" t="s">
        <v>412</v>
      </c>
      <c r="E930" s="51">
        <f t="shared" si="178"/>
        <v>0</v>
      </c>
      <c r="F930" s="53"/>
      <c r="G930" s="53"/>
      <c r="H930" s="51">
        <v>0</v>
      </c>
      <c r="I930" s="53"/>
      <c r="J930" s="190"/>
      <c r="K930" s="190"/>
      <c r="L930" s="95"/>
    </row>
    <row r="931" spans="1:12" x14ac:dyDescent="0.25">
      <c r="A931" s="179"/>
      <c r="B931" s="201"/>
      <c r="C931" s="183"/>
      <c r="D931" s="50" t="s">
        <v>27</v>
      </c>
      <c r="E931" s="51">
        <f>SUM(E920:E930)</f>
        <v>76.8</v>
      </c>
      <c r="F931" s="51">
        <f t="shared" ref="F931:I931" si="179">SUM(F920:F930)</f>
        <v>0</v>
      </c>
      <c r="G931" s="51">
        <f t="shared" si="179"/>
        <v>0</v>
      </c>
      <c r="H931" s="51">
        <f t="shared" si="179"/>
        <v>76.8</v>
      </c>
      <c r="I931" s="51">
        <f t="shared" si="179"/>
        <v>0</v>
      </c>
      <c r="J931" s="190"/>
      <c r="K931" s="190"/>
      <c r="L931" s="95"/>
    </row>
    <row r="932" spans="1:12" ht="15" customHeight="1" x14ac:dyDescent="0.25">
      <c r="A932" s="179" t="s">
        <v>254</v>
      </c>
      <c r="B932" s="201" t="s">
        <v>229</v>
      </c>
      <c r="C932" s="183" t="s">
        <v>402</v>
      </c>
      <c r="D932" s="50">
        <v>2019</v>
      </c>
      <c r="E932" s="51">
        <f>SUM(F932:I932)</f>
        <v>0</v>
      </c>
      <c r="F932" s="51"/>
      <c r="G932" s="51"/>
      <c r="H932" s="51">
        <v>0</v>
      </c>
      <c r="I932" s="53"/>
      <c r="J932" s="190" t="s">
        <v>550</v>
      </c>
      <c r="K932" s="190" t="s">
        <v>551</v>
      </c>
      <c r="L932" s="95"/>
    </row>
    <row r="933" spans="1:12" x14ac:dyDescent="0.25">
      <c r="A933" s="179"/>
      <c r="B933" s="201"/>
      <c r="C933" s="183"/>
      <c r="D933" s="50">
        <v>2020</v>
      </c>
      <c r="E933" s="51">
        <f t="shared" ref="E933:E942" si="180">SUM(F933:I933)</f>
        <v>15</v>
      </c>
      <c r="F933" s="51"/>
      <c r="G933" s="53"/>
      <c r="H933" s="51">
        <v>15</v>
      </c>
      <c r="I933" s="53"/>
      <c r="J933" s="190"/>
      <c r="K933" s="190"/>
      <c r="L933" s="95"/>
    </row>
    <row r="934" spans="1:12" ht="15.75" customHeight="1" x14ac:dyDescent="0.25">
      <c r="A934" s="179"/>
      <c r="B934" s="201"/>
      <c r="C934" s="183"/>
      <c r="D934" s="50">
        <v>2021</v>
      </c>
      <c r="E934" s="51">
        <f t="shared" si="180"/>
        <v>0</v>
      </c>
      <c r="F934" s="53"/>
      <c r="G934" s="53"/>
      <c r="H934" s="51">
        <v>0</v>
      </c>
      <c r="I934" s="53"/>
      <c r="J934" s="190"/>
      <c r="K934" s="190"/>
      <c r="L934" s="95"/>
    </row>
    <row r="935" spans="1:12" x14ac:dyDescent="0.25">
      <c r="A935" s="179"/>
      <c r="B935" s="201"/>
      <c r="C935" s="183"/>
      <c r="D935" s="50">
        <v>2022</v>
      </c>
      <c r="E935" s="51">
        <f t="shared" si="180"/>
        <v>0</v>
      </c>
      <c r="F935" s="53"/>
      <c r="G935" s="53"/>
      <c r="H935" s="51">
        <v>0</v>
      </c>
      <c r="I935" s="53"/>
      <c r="J935" s="190"/>
      <c r="K935" s="190"/>
      <c r="L935" s="95"/>
    </row>
    <row r="936" spans="1:12" ht="15" customHeight="1" x14ac:dyDescent="0.25">
      <c r="A936" s="179"/>
      <c r="B936" s="201"/>
      <c r="C936" s="183"/>
      <c r="D936" s="50">
        <v>2023</v>
      </c>
      <c r="E936" s="51">
        <f t="shared" si="180"/>
        <v>0</v>
      </c>
      <c r="F936" s="53"/>
      <c r="G936" s="53"/>
      <c r="H936" s="51">
        <v>0</v>
      </c>
      <c r="I936" s="53"/>
      <c r="J936" s="190"/>
      <c r="K936" s="190"/>
      <c r="L936" s="95"/>
    </row>
    <row r="937" spans="1:12" x14ac:dyDescent="0.25">
      <c r="A937" s="179"/>
      <c r="B937" s="201"/>
      <c r="C937" s="183"/>
      <c r="D937" s="50">
        <v>2024</v>
      </c>
      <c r="E937" s="51">
        <f t="shared" si="180"/>
        <v>0</v>
      </c>
      <c r="F937" s="53"/>
      <c r="G937" s="53"/>
      <c r="H937" s="51">
        <v>0</v>
      </c>
      <c r="I937" s="53"/>
      <c r="J937" s="190"/>
      <c r="K937" s="190"/>
      <c r="L937" s="95"/>
    </row>
    <row r="938" spans="1:12" x14ac:dyDescent="0.25">
      <c r="A938" s="179"/>
      <c r="B938" s="201"/>
      <c r="C938" s="183"/>
      <c r="D938" s="50">
        <v>2025</v>
      </c>
      <c r="E938" s="51">
        <f t="shared" si="180"/>
        <v>0</v>
      </c>
      <c r="F938" s="53"/>
      <c r="G938" s="53"/>
      <c r="H938" s="51"/>
      <c r="I938" s="53"/>
      <c r="J938" s="190"/>
      <c r="K938" s="190"/>
      <c r="L938" s="95"/>
    </row>
    <row r="939" spans="1:12" x14ac:dyDescent="0.25">
      <c r="A939" s="179"/>
      <c r="B939" s="201"/>
      <c r="C939" s="183"/>
      <c r="D939" s="50">
        <v>2026</v>
      </c>
      <c r="E939" s="51">
        <f t="shared" si="180"/>
        <v>0</v>
      </c>
      <c r="F939" s="53"/>
      <c r="G939" s="53"/>
      <c r="H939" s="51"/>
      <c r="I939" s="53"/>
      <c r="J939" s="190"/>
      <c r="K939" s="190"/>
      <c r="L939" s="95"/>
    </row>
    <row r="940" spans="1:12" x14ac:dyDescent="0.25">
      <c r="A940" s="179"/>
      <c r="B940" s="201"/>
      <c r="C940" s="183"/>
      <c r="D940" s="50">
        <v>2027</v>
      </c>
      <c r="E940" s="51"/>
      <c r="F940" s="53"/>
      <c r="G940" s="53"/>
      <c r="H940" s="51"/>
      <c r="I940" s="53"/>
      <c r="J940" s="190"/>
      <c r="K940" s="190"/>
      <c r="L940" s="95"/>
    </row>
    <row r="941" spans="1:12" x14ac:dyDescent="0.25">
      <c r="A941" s="179"/>
      <c r="B941" s="201"/>
      <c r="C941" s="183"/>
      <c r="D941" s="50">
        <v>2028</v>
      </c>
      <c r="E941" s="51"/>
      <c r="F941" s="51"/>
      <c r="G941" s="51"/>
      <c r="H941" s="51"/>
      <c r="I941" s="51"/>
      <c r="J941" s="190"/>
      <c r="K941" s="190"/>
      <c r="L941" s="95"/>
    </row>
    <row r="942" spans="1:12" x14ac:dyDescent="0.25">
      <c r="A942" s="179"/>
      <c r="B942" s="201"/>
      <c r="C942" s="183"/>
      <c r="D942" s="50" t="s">
        <v>412</v>
      </c>
      <c r="E942" s="51">
        <f t="shared" si="180"/>
        <v>0</v>
      </c>
      <c r="F942" s="53"/>
      <c r="G942" s="53"/>
      <c r="H942" s="51"/>
      <c r="I942" s="53"/>
      <c r="J942" s="190"/>
      <c r="K942" s="190"/>
      <c r="L942" s="95"/>
    </row>
    <row r="943" spans="1:12" x14ac:dyDescent="0.25">
      <c r="A943" s="179"/>
      <c r="B943" s="201"/>
      <c r="C943" s="183"/>
      <c r="D943" s="50" t="s">
        <v>27</v>
      </c>
      <c r="E943" s="51">
        <f>SUM(E932:E942)</f>
        <v>15</v>
      </c>
      <c r="F943" s="51">
        <f t="shared" ref="F943:I943" si="181">SUM(F932:F942)</f>
        <v>0</v>
      </c>
      <c r="G943" s="51">
        <f t="shared" si="181"/>
        <v>0</v>
      </c>
      <c r="H943" s="51">
        <f t="shared" si="181"/>
        <v>15</v>
      </c>
      <c r="I943" s="51">
        <f t="shared" si="181"/>
        <v>0</v>
      </c>
      <c r="J943" s="190"/>
      <c r="K943" s="190"/>
      <c r="L943" s="95"/>
    </row>
    <row r="944" spans="1:12" ht="15" customHeight="1" x14ac:dyDescent="0.25">
      <c r="A944" s="179" t="s">
        <v>255</v>
      </c>
      <c r="B944" s="201" t="s">
        <v>256</v>
      </c>
      <c r="C944" s="183" t="s">
        <v>402</v>
      </c>
      <c r="D944" s="50">
        <v>2019</v>
      </c>
      <c r="E944" s="51">
        <f>SUM(F944:I944)</f>
        <v>0</v>
      </c>
      <c r="F944" s="51"/>
      <c r="G944" s="51"/>
      <c r="H944" s="51">
        <v>0</v>
      </c>
      <c r="I944" s="53"/>
      <c r="J944" s="190" t="s">
        <v>553</v>
      </c>
      <c r="K944" s="190" t="s">
        <v>520</v>
      </c>
      <c r="L944" s="95"/>
    </row>
    <row r="945" spans="1:12" ht="15.75" customHeight="1" x14ac:dyDescent="0.25">
      <c r="A945" s="179"/>
      <c r="B945" s="201"/>
      <c r="C945" s="183"/>
      <c r="D945" s="50">
        <v>2020</v>
      </c>
      <c r="E945" s="51">
        <f t="shared" ref="E945:E954" si="182">SUM(F945:I945)</f>
        <v>1.6</v>
      </c>
      <c r="F945" s="51"/>
      <c r="G945" s="53"/>
      <c r="H945" s="51">
        <v>1.6</v>
      </c>
      <c r="I945" s="53"/>
      <c r="J945" s="190"/>
      <c r="K945" s="190"/>
      <c r="L945" s="95"/>
    </row>
    <row r="946" spans="1:12" x14ac:dyDescent="0.25">
      <c r="A946" s="179"/>
      <c r="B946" s="201"/>
      <c r="C946" s="183"/>
      <c r="D946" s="50">
        <v>2021</v>
      </c>
      <c r="E946" s="51">
        <f t="shared" si="182"/>
        <v>0</v>
      </c>
      <c r="F946" s="53"/>
      <c r="G946" s="53"/>
      <c r="H946" s="51">
        <v>0</v>
      </c>
      <c r="I946" s="53"/>
      <c r="J946" s="190"/>
      <c r="K946" s="190"/>
      <c r="L946" s="95"/>
    </row>
    <row r="947" spans="1:12" ht="15" customHeight="1" x14ac:dyDescent="0.25">
      <c r="A947" s="179"/>
      <c r="B947" s="201"/>
      <c r="C947" s="183"/>
      <c r="D947" s="50">
        <v>2022</v>
      </c>
      <c r="E947" s="51">
        <f t="shared" si="182"/>
        <v>0</v>
      </c>
      <c r="F947" s="53"/>
      <c r="G947" s="53"/>
      <c r="H947" s="51">
        <v>0</v>
      </c>
      <c r="I947" s="53"/>
      <c r="J947" s="190"/>
      <c r="K947" s="190"/>
      <c r="L947" s="95"/>
    </row>
    <row r="948" spans="1:12" x14ac:dyDescent="0.25">
      <c r="A948" s="179"/>
      <c r="B948" s="201"/>
      <c r="C948" s="183"/>
      <c r="D948" s="50">
        <v>2023</v>
      </c>
      <c r="E948" s="51">
        <f t="shared" si="182"/>
        <v>0</v>
      </c>
      <c r="F948" s="53"/>
      <c r="G948" s="53"/>
      <c r="H948" s="51">
        <v>0</v>
      </c>
      <c r="I948" s="53"/>
      <c r="J948" s="190"/>
      <c r="K948" s="190"/>
      <c r="L948" s="95"/>
    </row>
    <row r="949" spans="1:12" x14ac:dyDescent="0.25">
      <c r="A949" s="179"/>
      <c r="B949" s="201"/>
      <c r="C949" s="183"/>
      <c r="D949" s="50">
        <v>2024</v>
      </c>
      <c r="E949" s="51">
        <f t="shared" si="182"/>
        <v>0</v>
      </c>
      <c r="F949" s="53"/>
      <c r="G949" s="53"/>
      <c r="H949" s="51">
        <v>0</v>
      </c>
      <c r="I949" s="53"/>
      <c r="J949" s="190"/>
      <c r="K949" s="190"/>
      <c r="L949" s="95"/>
    </row>
    <row r="950" spans="1:12" x14ac:dyDescent="0.25">
      <c r="A950" s="179"/>
      <c r="B950" s="201"/>
      <c r="C950" s="183"/>
      <c r="D950" s="50">
        <v>2025</v>
      </c>
      <c r="E950" s="51">
        <f t="shared" si="182"/>
        <v>0</v>
      </c>
      <c r="F950" s="53"/>
      <c r="G950" s="53"/>
      <c r="H950" s="51"/>
      <c r="I950" s="53"/>
      <c r="J950" s="190"/>
      <c r="K950" s="190"/>
      <c r="L950" s="95"/>
    </row>
    <row r="951" spans="1:12" x14ac:dyDescent="0.25">
      <c r="A951" s="179"/>
      <c r="B951" s="201"/>
      <c r="C951" s="183"/>
      <c r="D951" s="50">
        <v>2026</v>
      </c>
      <c r="E951" s="51">
        <f t="shared" si="182"/>
        <v>0</v>
      </c>
      <c r="F951" s="53"/>
      <c r="G951" s="53"/>
      <c r="H951" s="51"/>
      <c r="I951" s="53"/>
      <c r="J951" s="190"/>
      <c r="K951" s="190"/>
      <c r="L951" s="95"/>
    </row>
    <row r="952" spans="1:12" x14ac:dyDescent="0.25">
      <c r="A952" s="179"/>
      <c r="B952" s="201"/>
      <c r="C952" s="183"/>
      <c r="D952" s="50">
        <v>2027</v>
      </c>
      <c r="E952" s="51"/>
      <c r="F952" s="53"/>
      <c r="G952" s="53"/>
      <c r="H952" s="51"/>
      <c r="I952" s="53"/>
      <c r="J952" s="190"/>
      <c r="K952" s="190"/>
      <c r="L952" s="95"/>
    </row>
    <row r="953" spans="1:12" x14ac:dyDescent="0.25">
      <c r="A953" s="179"/>
      <c r="B953" s="201"/>
      <c r="C953" s="183"/>
      <c r="D953" s="50">
        <v>2028</v>
      </c>
      <c r="E953" s="51"/>
      <c r="F953" s="51"/>
      <c r="G953" s="51"/>
      <c r="H953" s="51"/>
      <c r="I953" s="51"/>
      <c r="J953" s="190"/>
      <c r="K953" s="190"/>
      <c r="L953" s="95"/>
    </row>
    <row r="954" spans="1:12" x14ac:dyDescent="0.25">
      <c r="A954" s="179"/>
      <c r="B954" s="201"/>
      <c r="C954" s="183"/>
      <c r="D954" s="50" t="s">
        <v>412</v>
      </c>
      <c r="E954" s="51">
        <f t="shared" si="182"/>
        <v>0</v>
      </c>
      <c r="F954" s="53"/>
      <c r="G954" s="53"/>
      <c r="H954" s="51">
        <v>0</v>
      </c>
      <c r="I954" s="53"/>
      <c r="J954" s="190"/>
      <c r="K954" s="190"/>
      <c r="L954" s="95"/>
    </row>
    <row r="955" spans="1:12" x14ac:dyDescent="0.25">
      <c r="A955" s="179"/>
      <c r="B955" s="201"/>
      <c r="C955" s="183"/>
      <c r="D955" s="50" t="s">
        <v>27</v>
      </c>
      <c r="E955" s="51">
        <f>SUM(E944:E954)</f>
        <v>1.6</v>
      </c>
      <c r="F955" s="51">
        <f t="shared" ref="F955:I955" si="183">SUM(F944:F954)</f>
        <v>0</v>
      </c>
      <c r="G955" s="51">
        <f t="shared" si="183"/>
        <v>0</v>
      </c>
      <c r="H955" s="51">
        <f t="shared" si="183"/>
        <v>1.6</v>
      </c>
      <c r="I955" s="51">
        <f t="shared" si="183"/>
        <v>0</v>
      </c>
      <c r="J955" s="190"/>
      <c r="K955" s="190"/>
      <c r="L955" s="95"/>
    </row>
    <row r="956" spans="1:12" ht="15" customHeight="1" x14ac:dyDescent="0.25">
      <c r="A956" s="179" t="s">
        <v>153</v>
      </c>
      <c r="B956" s="201" t="s">
        <v>85</v>
      </c>
      <c r="C956" s="183" t="s">
        <v>402</v>
      </c>
      <c r="D956" s="50">
        <v>2019</v>
      </c>
      <c r="E956" s="51">
        <f t="shared" ref="E956:I963" si="184">E968</f>
        <v>350.9</v>
      </c>
      <c r="F956" s="51">
        <f t="shared" si="184"/>
        <v>0</v>
      </c>
      <c r="G956" s="51">
        <f t="shared" si="184"/>
        <v>0</v>
      </c>
      <c r="H956" s="51">
        <f t="shared" si="184"/>
        <v>350.9</v>
      </c>
      <c r="I956" s="51">
        <f t="shared" si="184"/>
        <v>0</v>
      </c>
    </row>
    <row r="957" spans="1:12" x14ac:dyDescent="0.25">
      <c r="A957" s="179"/>
      <c r="B957" s="201"/>
      <c r="C957" s="183"/>
      <c r="D957" s="50">
        <v>2020</v>
      </c>
      <c r="E957" s="51">
        <f t="shared" si="184"/>
        <v>524.20000000000005</v>
      </c>
      <c r="F957" s="51">
        <f t="shared" si="184"/>
        <v>0</v>
      </c>
      <c r="G957" s="51">
        <f t="shared" si="184"/>
        <v>0</v>
      </c>
      <c r="H957" s="51">
        <f t="shared" si="184"/>
        <v>524.20000000000005</v>
      </c>
      <c r="I957" s="51">
        <f t="shared" si="184"/>
        <v>0</v>
      </c>
    </row>
    <row r="958" spans="1:12" x14ac:dyDescent="0.25">
      <c r="A958" s="179"/>
      <c r="B958" s="201"/>
      <c r="C958" s="183"/>
      <c r="D958" s="50">
        <v>2021</v>
      </c>
      <c r="E958" s="51">
        <f t="shared" si="184"/>
        <v>259.60000000000002</v>
      </c>
      <c r="F958" s="51">
        <f t="shared" si="184"/>
        <v>0</v>
      </c>
      <c r="G958" s="51">
        <f t="shared" si="184"/>
        <v>0</v>
      </c>
      <c r="H958" s="51">
        <f t="shared" si="184"/>
        <v>259.60000000000002</v>
      </c>
      <c r="I958" s="51">
        <f t="shared" si="184"/>
        <v>0</v>
      </c>
    </row>
    <row r="959" spans="1:12" x14ac:dyDescent="0.25">
      <c r="A959" s="179"/>
      <c r="B959" s="201"/>
      <c r="C959" s="183"/>
      <c r="D959" s="50">
        <v>2022</v>
      </c>
      <c r="E959" s="51">
        <f t="shared" si="184"/>
        <v>1162.2</v>
      </c>
      <c r="F959" s="51">
        <f t="shared" si="184"/>
        <v>0</v>
      </c>
      <c r="G959" s="51">
        <f t="shared" si="184"/>
        <v>855.7</v>
      </c>
      <c r="H959" s="51">
        <f t="shared" si="184"/>
        <v>306.5</v>
      </c>
      <c r="I959" s="51">
        <f t="shared" si="184"/>
        <v>0</v>
      </c>
    </row>
    <row r="960" spans="1:12" x14ac:dyDescent="0.25">
      <c r="A960" s="179"/>
      <c r="B960" s="201"/>
      <c r="C960" s="183"/>
      <c r="D960" s="50">
        <v>2023</v>
      </c>
      <c r="E960" s="51">
        <f t="shared" si="184"/>
        <v>123.3</v>
      </c>
      <c r="F960" s="51">
        <f t="shared" si="184"/>
        <v>0</v>
      </c>
      <c r="G960" s="51">
        <f t="shared" si="184"/>
        <v>0</v>
      </c>
      <c r="H960" s="51">
        <f t="shared" si="184"/>
        <v>123.3</v>
      </c>
      <c r="I960" s="51">
        <f t="shared" si="184"/>
        <v>0</v>
      </c>
      <c r="J960" s="73"/>
      <c r="K960" s="81"/>
      <c r="L960" s="64"/>
    </row>
    <row r="961" spans="1:12" x14ac:dyDescent="0.25">
      <c r="A961" s="179"/>
      <c r="B961" s="201"/>
      <c r="C961" s="183"/>
      <c r="D961" s="50">
        <v>2024</v>
      </c>
      <c r="E961" s="51">
        <f t="shared" si="184"/>
        <v>0</v>
      </c>
      <c r="F961" s="51">
        <f t="shared" si="184"/>
        <v>0</v>
      </c>
      <c r="G961" s="51">
        <f t="shared" si="184"/>
        <v>0</v>
      </c>
      <c r="H961" s="51">
        <f t="shared" si="184"/>
        <v>0</v>
      </c>
      <c r="I961" s="51">
        <f t="shared" si="184"/>
        <v>0</v>
      </c>
      <c r="J961" s="59"/>
    </row>
    <row r="962" spans="1:12" x14ac:dyDescent="0.25">
      <c r="A962" s="179"/>
      <c r="B962" s="201"/>
      <c r="C962" s="183"/>
      <c r="D962" s="50">
        <v>2025</v>
      </c>
      <c r="E962" s="51">
        <f t="shared" si="184"/>
        <v>0</v>
      </c>
      <c r="F962" s="51">
        <f t="shared" si="184"/>
        <v>0</v>
      </c>
      <c r="G962" s="51">
        <f t="shared" si="184"/>
        <v>0</v>
      </c>
      <c r="H962" s="51">
        <f t="shared" si="184"/>
        <v>0</v>
      </c>
      <c r="I962" s="51">
        <f t="shared" si="184"/>
        <v>0</v>
      </c>
      <c r="J962" s="59"/>
    </row>
    <row r="963" spans="1:12" ht="15" customHeight="1" x14ac:dyDescent="0.25">
      <c r="A963" s="179"/>
      <c r="B963" s="201"/>
      <c r="C963" s="183"/>
      <c r="D963" s="50">
        <v>2026</v>
      </c>
      <c r="E963" s="51">
        <f t="shared" si="184"/>
        <v>0</v>
      </c>
      <c r="F963" s="51">
        <f t="shared" si="184"/>
        <v>0</v>
      </c>
      <c r="G963" s="51">
        <f t="shared" si="184"/>
        <v>0</v>
      </c>
      <c r="H963" s="51">
        <f t="shared" si="184"/>
        <v>0</v>
      </c>
      <c r="I963" s="51">
        <f t="shared" si="184"/>
        <v>0</v>
      </c>
      <c r="J963" s="73"/>
      <c r="K963" s="81"/>
      <c r="L963" s="64"/>
    </row>
    <row r="964" spans="1:12" ht="15" customHeight="1" x14ac:dyDescent="0.25">
      <c r="A964" s="179"/>
      <c r="B964" s="201"/>
      <c r="C964" s="183"/>
      <c r="D964" s="50">
        <v>2027</v>
      </c>
      <c r="E964" s="51">
        <f t="shared" ref="E964:H965" si="185">E976</f>
        <v>0</v>
      </c>
      <c r="F964" s="51">
        <f t="shared" si="185"/>
        <v>0</v>
      </c>
      <c r="G964" s="51">
        <f t="shared" si="185"/>
        <v>0</v>
      </c>
      <c r="H964" s="51">
        <f t="shared" si="185"/>
        <v>0</v>
      </c>
      <c r="I964" s="51"/>
    </row>
    <row r="965" spans="1:12" x14ac:dyDescent="0.25">
      <c r="A965" s="179"/>
      <c r="B965" s="201"/>
      <c r="C965" s="183"/>
      <c r="D965" s="50">
        <v>2028</v>
      </c>
      <c r="E965" s="51">
        <f t="shared" si="185"/>
        <v>0</v>
      </c>
      <c r="F965" s="51">
        <f t="shared" si="185"/>
        <v>0</v>
      </c>
      <c r="G965" s="51">
        <f t="shared" si="185"/>
        <v>0</v>
      </c>
      <c r="H965" s="51">
        <f t="shared" si="185"/>
        <v>0</v>
      </c>
      <c r="I965" s="51"/>
    </row>
    <row r="966" spans="1:12" x14ac:dyDescent="0.25">
      <c r="A966" s="179"/>
      <c r="B966" s="201"/>
      <c r="C966" s="183"/>
      <c r="D966" s="50" t="s">
        <v>412</v>
      </c>
      <c r="E966" s="51">
        <f t="shared" ref="E966:I967" si="186">E978</f>
        <v>0</v>
      </c>
      <c r="F966" s="51">
        <f t="shared" si="186"/>
        <v>0</v>
      </c>
      <c r="G966" s="51">
        <f t="shared" si="186"/>
        <v>0</v>
      </c>
      <c r="H966" s="51">
        <f t="shared" si="186"/>
        <v>0</v>
      </c>
      <c r="I966" s="51">
        <f t="shared" si="186"/>
        <v>0</v>
      </c>
    </row>
    <row r="967" spans="1:12" ht="15.75" customHeight="1" x14ac:dyDescent="0.25">
      <c r="A967" s="179"/>
      <c r="B967" s="201"/>
      <c r="C967" s="183"/>
      <c r="D967" s="50" t="s">
        <v>27</v>
      </c>
      <c r="E967" s="51">
        <f t="shared" si="186"/>
        <v>2420.2000000000003</v>
      </c>
      <c r="F967" s="51">
        <f t="shared" si="186"/>
        <v>0</v>
      </c>
      <c r="G967" s="51">
        <f t="shared" si="186"/>
        <v>855.7</v>
      </c>
      <c r="H967" s="51">
        <f t="shared" si="186"/>
        <v>1564.5</v>
      </c>
      <c r="I967" s="51">
        <f t="shared" si="186"/>
        <v>0</v>
      </c>
      <c r="J967" s="61"/>
      <c r="K967" s="84"/>
    </row>
    <row r="968" spans="1:12" ht="15" customHeight="1" x14ac:dyDescent="0.25">
      <c r="A968" s="179" t="s">
        <v>152</v>
      </c>
      <c r="B968" s="201" t="s">
        <v>304</v>
      </c>
      <c r="C968" s="183" t="s">
        <v>402</v>
      </c>
      <c r="D968" s="50">
        <v>2019</v>
      </c>
      <c r="E968" s="51">
        <f>SUM(F968:I968)</f>
        <v>350.9</v>
      </c>
      <c r="F968" s="51"/>
      <c r="G968" s="51"/>
      <c r="H968" s="51">
        <v>350.9</v>
      </c>
      <c r="I968" s="53"/>
      <c r="J968" s="190" t="s">
        <v>554</v>
      </c>
      <c r="K968" s="190" t="s">
        <v>555</v>
      </c>
      <c r="L968" s="95"/>
    </row>
    <row r="969" spans="1:12" x14ac:dyDescent="0.25">
      <c r="A969" s="179"/>
      <c r="B969" s="201"/>
      <c r="C969" s="183"/>
      <c r="D969" s="50">
        <v>2020</v>
      </c>
      <c r="E969" s="51">
        <f t="shared" ref="E969:E978" si="187">SUM(F969:I969)</f>
        <v>524.20000000000005</v>
      </c>
      <c r="F969" s="51"/>
      <c r="G969" s="53"/>
      <c r="H969" s="51">
        <v>524.20000000000005</v>
      </c>
      <c r="I969" s="53"/>
      <c r="J969" s="190"/>
      <c r="K969" s="190"/>
      <c r="L969" s="95"/>
    </row>
    <row r="970" spans="1:12" x14ac:dyDescent="0.25">
      <c r="A970" s="179"/>
      <c r="B970" s="201"/>
      <c r="C970" s="183"/>
      <c r="D970" s="50">
        <v>2021</v>
      </c>
      <c r="E970" s="51">
        <f t="shared" si="187"/>
        <v>259.60000000000002</v>
      </c>
      <c r="F970" s="51"/>
      <c r="G970" s="53"/>
      <c r="H970" s="51">
        <v>259.60000000000002</v>
      </c>
      <c r="I970" s="53"/>
      <c r="J970" s="190"/>
      <c r="K970" s="190"/>
      <c r="L970" s="95"/>
    </row>
    <row r="971" spans="1:12" x14ac:dyDescent="0.25">
      <c r="A971" s="179"/>
      <c r="B971" s="201"/>
      <c r="C971" s="183"/>
      <c r="D971" s="50">
        <v>2022</v>
      </c>
      <c r="E971" s="51">
        <f t="shared" si="187"/>
        <v>1162.2</v>
      </c>
      <c r="F971" s="51"/>
      <c r="G971" s="51">
        <v>855.7</v>
      </c>
      <c r="H971" s="51">
        <v>306.5</v>
      </c>
      <c r="I971" s="53"/>
      <c r="J971" s="190"/>
      <c r="K971" s="190"/>
      <c r="L971" s="95"/>
    </row>
    <row r="972" spans="1:12" ht="15" customHeight="1" x14ac:dyDescent="0.25">
      <c r="A972" s="179"/>
      <c r="B972" s="201"/>
      <c r="C972" s="183"/>
      <c r="D972" s="50">
        <v>2023</v>
      </c>
      <c r="E972" s="51">
        <f t="shared" si="187"/>
        <v>123.3</v>
      </c>
      <c r="F972" s="51"/>
      <c r="G972" s="53"/>
      <c r="H972" s="51">
        <v>123.3</v>
      </c>
      <c r="I972" s="53"/>
      <c r="J972" s="190"/>
      <c r="K972" s="190"/>
      <c r="L972" s="95"/>
    </row>
    <row r="973" spans="1:12" x14ac:dyDescent="0.25">
      <c r="A973" s="179"/>
      <c r="B973" s="201"/>
      <c r="C973" s="183"/>
      <c r="D973" s="50">
        <v>2024</v>
      </c>
      <c r="E973" s="51">
        <f t="shared" si="187"/>
        <v>0</v>
      </c>
      <c r="F973" s="51"/>
      <c r="G973" s="53"/>
      <c r="H973" s="51"/>
      <c r="I973" s="53"/>
      <c r="J973" s="190"/>
      <c r="K973" s="190"/>
      <c r="L973" s="95"/>
    </row>
    <row r="974" spans="1:12" x14ac:dyDescent="0.25">
      <c r="A974" s="179"/>
      <c r="B974" s="201"/>
      <c r="C974" s="183"/>
      <c r="D974" s="50">
        <v>2025</v>
      </c>
      <c r="E974" s="51">
        <f t="shared" si="187"/>
        <v>0</v>
      </c>
      <c r="F974" s="51"/>
      <c r="G974" s="53"/>
      <c r="H974" s="51"/>
      <c r="I974" s="53"/>
      <c r="J974" s="190"/>
      <c r="K974" s="190"/>
      <c r="L974" s="95"/>
    </row>
    <row r="975" spans="1:12" x14ac:dyDescent="0.25">
      <c r="A975" s="179"/>
      <c r="B975" s="201"/>
      <c r="C975" s="183"/>
      <c r="D975" s="50">
        <v>2026</v>
      </c>
      <c r="E975" s="51">
        <f t="shared" si="187"/>
        <v>0</v>
      </c>
      <c r="F975" s="51"/>
      <c r="G975" s="53"/>
      <c r="H975" s="51"/>
      <c r="I975" s="53"/>
      <c r="J975" s="190"/>
      <c r="K975" s="190"/>
      <c r="L975" s="95"/>
    </row>
    <row r="976" spans="1:12" x14ac:dyDescent="0.25">
      <c r="A976" s="179"/>
      <c r="B976" s="201"/>
      <c r="C976" s="183"/>
      <c r="D976" s="50">
        <v>2027</v>
      </c>
      <c r="E976" s="51"/>
      <c r="F976" s="51"/>
      <c r="G976" s="53"/>
      <c r="H976" s="51"/>
      <c r="I976" s="53"/>
      <c r="J976" s="190"/>
      <c r="K976" s="190"/>
      <c r="L976" s="95"/>
    </row>
    <row r="977" spans="1:12" ht="16.5" customHeight="1" x14ac:dyDescent="0.25">
      <c r="A977" s="179"/>
      <c r="B977" s="201"/>
      <c r="C977" s="183"/>
      <c r="D977" s="50">
        <v>2028</v>
      </c>
      <c r="E977" s="51"/>
      <c r="F977" s="51"/>
      <c r="G977" s="51"/>
      <c r="H977" s="51"/>
      <c r="I977" s="51"/>
      <c r="J977" s="190"/>
      <c r="K977" s="190"/>
      <c r="L977" s="95"/>
    </row>
    <row r="978" spans="1:12" x14ac:dyDescent="0.25">
      <c r="A978" s="179"/>
      <c r="B978" s="201"/>
      <c r="C978" s="183"/>
      <c r="D978" s="50" t="s">
        <v>412</v>
      </c>
      <c r="E978" s="51">
        <f t="shared" si="187"/>
        <v>0</v>
      </c>
      <c r="F978" s="51"/>
      <c r="G978" s="53"/>
      <c r="H978" s="51"/>
      <c r="I978" s="53"/>
      <c r="J978" s="190"/>
      <c r="K978" s="190"/>
      <c r="L978" s="95"/>
    </row>
    <row r="979" spans="1:12" x14ac:dyDescent="0.25">
      <c r="A979" s="179"/>
      <c r="B979" s="201"/>
      <c r="C979" s="183"/>
      <c r="D979" s="50" t="s">
        <v>27</v>
      </c>
      <c r="E979" s="51">
        <f>SUM(E968:E978)</f>
        <v>2420.2000000000003</v>
      </c>
      <c r="F979" s="51">
        <f t="shared" ref="F979:I979" si="188">SUM(F968:F978)</f>
        <v>0</v>
      </c>
      <c r="G979" s="51">
        <f t="shared" si="188"/>
        <v>855.7</v>
      </c>
      <c r="H979" s="51">
        <f t="shared" si="188"/>
        <v>1564.5</v>
      </c>
      <c r="I979" s="51">
        <f t="shared" si="188"/>
        <v>0</v>
      </c>
      <c r="J979" s="190"/>
      <c r="K979" s="190"/>
      <c r="L979" s="95"/>
    </row>
    <row r="980" spans="1:12" ht="15" customHeight="1" x14ac:dyDescent="0.25">
      <c r="A980" s="179" t="s">
        <v>257</v>
      </c>
      <c r="B980" s="201" t="s">
        <v>87</v>
      </c>
      <c r="C980" s="183" t="s">
        <v>402</v>
      </c>
      <c r="D980" s="50">
        <v>2019</v>
      </c>
      <c r="E980" s="51">
        <f t="shared" ref="E980:I989" si="189">E992</f>
        <v>60</v>
      </c>
      <c r="F980" s="51">
        <f t="shared" si="189"/>
        <v>0</v>
      </c>
      <c r="G980" s="51">
        <f t="shared" si="189"/>
        <v>0</v>
      </c>
      <c r="H980" s="51">
        <f t="shared" si="189"/>
        <v>60</v>
      </c>
      <c r="I980" s="51">
        <f t="shared" si="189"/>
        <v>0</v>
      </c>
    </row>
    <row r="981" spans="1:12" x14ac:dyDescent="0.25">
      <c r="A981" s="179"/>
      <c r="B981" s="201"/>
      <c r="C981" s="183"/>
      <c r="D981" s="50">
        <v>2020</v>
      </c>
      <c r="E981" s="51">
        <f t="shared" si="189"/>
        <v>84.1</v>
      </c>
      <c r="F981" s="51">
        <f t="shared" si="189"/>
        <v>0</v>
      </c>
      <c r="G981" s="51">
        <f t="shared" si="189"/>
        <v>0</v>
      </c>
      <c r="H981" s="51">
        <f t="shared" si="189"/>
        <v>84.1</v>
      </c>
      <c r="I981" s="51">
        <f t="shared" si="189"/>
        <v>0</v>
      </c>
    </row>
    <row r="982" spans="1:12" x14ac:dyDescent="0.25">
      <c r="A982" s="179"/>
      <c r="B982" s="201"/>
      <c r="C982" s="183"/>
      <c r="D982" s="50">
        <v>2021</v>
      </c>
      <c r="E982" s="51">
        <f t="shared" si="189"/>
        <v>105</v>
      </c>
      <c r="F982" s="51">
        <f t="shared" si="189"/>
        <v>0</v>
      </c>
      <c r="G982" s="51">
        <f t="shared" si="189"/>
        <v>0</v>
      </c>
      <c r="H982" s="51">
        <f t="shared" si="189"/>
        <v>105</v>
      </c>
      <c r="I982" s="51">
        <f t="shared" si="189"/>
        <v>0</v>
      </c>
    </row>
    <row r="983" spans="1:12" ht="15" customHeight="1" x14ac:dyDescent="0.25">
      <c r="A983" s="179"/>
      <c r="B983" s="201"/>
      <c r="C983" s="183"/>
      <c r="D983" s="50">
        <v>2022</v>
      </c>
      <c r="E983" s="51">
        <f t="shared" si="189"/>
        <v>63.5</v>
      </c>
      <c r="F983" s="51">
        <f t="shared" si="189"/>
        <v>0</v>
      </c>
      <c r="G983" s="51">
        <f t="shared" si="189"/>
        <v>0</v>
      </c>
      <c r="H983" s="51">
        <f t="shared" si="189"/>
        <v>63.5</v>
      </c>
      <c r="I983" s="51">
        <f t="shared" si="189"/>
        <v>0</v>
      </c>
    </row>
    <row r="984" spans="1:12" x14ac:dyDescent="0.25">
      <c r="A984" s="179"/>
      <c r="B984" s="201"/>
      <c r="C984" s="183"/>
      <c r="D984" s="50">
        <v>2023</v>
      </c>
      <c r="E984" s="51">
        <f t="shared" si="189"/>
        <v>0</v>
      </c>
      <c r="F984" s="51">
        <f t="shared" si="189"/>
        <v>0</v>
      </c>
      <c r="G984" s="51">
        <f t="shared" si="189"/>
        <v>0</v>
      </c>
      <c r="H984" s="51">
        <f t="shared" si="189"/>
        <v>0</v>
      </c>
      <c r="I984" s="51">
        <f t="shared" si="189"/>
        <v>0</v>
      </c>
      <c r="J984" s="73"/>
      <c r="K984" s="81"/>
      <c r="L984" s="64"/>
    </row>
    <row r="985" spans="1:12" x14ac:dyDescent="0.25">
      <c r="A985" s="179"/>
      <c r="B985" s="201"/>
      <c r="C985" s="183"/>
      <c r="D985" s="50">
        <v>2024</v>
      </c>
      <c r="E985" s="51">
        <f t="shared" si="189"/>
        <v>0</v>
      </c>
      <c r="F985" s="51">
        <f t="shared" si="189"/>
        <v>0</v>
      </c>
      <c r="G985" s="51">
        <f t="shared" si="189"/>
        <v>0</v>
      </c>
      <c r="H985" s="51">
        <f t="shared" si="189"/>
        <v>0</v>
      </c>
      <c r="I985" s="51">
        <f t="shared" si="189"/>
        <v>0</v>
      </c>
    </row>
    <row r="986" spans="1:12" ht="15.75" customHeight="1" x14ac:dyDescent="0.25">
      <c r="A986" s="179"/>
      <c r="B986" s="201"/>
      <c r="C986" s="183"/>
      <c r="D986" s="50">
        <v>2025</v>
      </c>
      <c r="E986" s="51">
        <f t="shared" si="189"/>
        <v>0</v>
      </c>
      <c r="F986" s="51">
        <f t="shared" si="189"/>
        <v>0</v>
      </c>
      <c r="G986" s="51">
        <f t="shared" si="189"/>
        <v>0</v>
      </c>
      <c r="H986" s="51">
        <f t="shared" si="189"/>
        <v>0</v>
      </c>
      <c r="I986" s="51">
        <f t="shared" si="189"/>
        <v>0</v>
      </c>
    </row>
    <row r="987" spans="1:12" x14ac:dyDescent="0.25">
      <c r="A987" s="179"/>
      <c r="B987" s="201"/>
      <c r="C987" s="183"/>
      <c r="D987" s="50">
        <v>2026</v>
      </c>
      <c r="E987" s="51">
        <f t="shared" si="189"/>
        <v>0</v>
      </c>
      <c r="F987" s="51">
        <f t="shared" si="189"/>
        <v>0</v>
      </c>
      <c r="G987" s="51">
        <f t="shared" si="189"/>
        <v>0</v>
      </c>
      <c r="H987" s="51">
        <f t="shared" si="189"/>
        <v>0</v>
      </c>
      <c r="I987" s="51">
        <f t="shared" si="189"/>
        <v>0</v>
      </c>
    </row>
    <row r="988" spans="1:12" ht="15.75" customHeight="1" x14ac:dyDescent="0.25">
      <c r="A988" s="179"/>
      <c r="B988" s="201"/>
      <c r="C988" s="183"/>
      <c r="D988" s="50">
        <v>2027</v>
      </c>
      <c r="E988" s="51">
        <f t="shared" si="189"/>
        <v>0</v>
      </c>
      <c r="F988" s="51">
        <f t="shared" si="189"/>
        <v>0</v>
      </c>
      <c r="G988" s="51">
        <f t="shared" si="189"/>
        <v>0</v>
      </c>
      <c r="H988" s="51">
        <f t="shared" si="189"/>
        <v>0</v>
      </c>
      <c r="I988" s="51">
        <f t="shared" si="189"/>
        <v>0</v>
      </c>
    </row>
    <row r="989" spans="1:12" x14ac:dyDescent="0.25">
      <c r="A989" s="179"/>
      <c r="B989" s="201"/>
      <c r="C989" s="183"/>
      <c r="D989" s="50">
        <v>2028</v>
      </c>
      <c r="E989" s="51">
        <f t="shared" si="189"/>
        <v>0</v>
      </c>
      <c r="F989" s="51">
        <f t="shared" si="189"/>
        <v>0</v>
      </c>
      <c r="G989" s="51">
        <f t="shared" si="189"/>
        <v>0</v>
      </c>
      <c r="H989" s="51">
        <f t="shared" si="189"/>
        <v>0</v>
      </c>
      <c r="I989" s="51">
        <f t="shared" si="189"/>
        <v>0</v>
      </c>
    </row>
    <row r="990" spans="1:12" ht="15.75" customHeight="1" x14ac:dyDescent="0.25">
      <c r="A990" s="179"/>
      <c r="B990" s="201"/>
      <c r="C990" s="183"/>
      <c r="D990" s="50" t="s">
        <v>412</v>
      </c>
      <c r="E990" s="51">
        <f t="shared" ref="E990:I991" si="190">E1002</f>
        <v>0</v>
      </c>
      <c r="F990" s="51">
        <f t="shared" si="190"/>
        <v>0</v>
      </c>
      <c r="G990" s="51">
        <f>G1002</f>
        <v>0</v>
      </c>
      <c r="H990" s="51">
        <f t="shared" si="190"/>
        <v>0</v>
      </c>
      <c r="I990" s="51">
        <f t="shared" si="190"/>
        <v>0</v>
      </c>
    </row>
    <row r="991" spans="1:12" x14ac:dyDescent="0.25">
      <c r="A991" s="179"/>
      <c r="B991" s="201"/>
      <c r="C991" s="183"/>
      <c r="D991" s="50" t="s">
        <v>27</v>
      </c>
      <c r="E991" s="51">
        <f t="shared" si="190"/>
        <v>312.60000000000002</v>
      </c>
      <c r="F991" s="51">
        <f t="shared" si="190"/>
        <v>0</v>
      </c>
      <c r="G991" s="51">
        <f t="shared" si="190"/>
        <v>0</v>
      </c>
      <c r="H991" s="51">
        <f t="shared" si="190"/>
        <v>312.60000000000002</v>
      </c>
      <c r="I991" s="51">
        <f t="shared" si="190"/>
        <v>0</v>
      </c>
      <c r="J991" s="61"/>
      <c r="K991" s="84"/>
    </row>
    <row r="992" spans="1:12" ht="15" customHeight="1" x14ac:dyDescent="0.25">
      <c r="A992" s="179" t="s">
        <v>150</v>
      </c>
      <c r="B992" s="201" t="s">
        <v>89</v>
      </c>
      <c r="C992" s="183" t="s">
        <v>402</v>
      </c>
      <c r="D992" s="50">
        <v>2019</v>
      </c>
      <c r="E992" s="51">
        <f>SUM(F992:I992)</f>
        <v>60</v>
      </c>
      <c r="F992" s="51"/>
      <c r="G992" s="51"/>
      <c r="H992" s="51">
        <v>60</v>
      </c>
      <c r="I992" s="53"/>
      <c r="J992" s="190" t="s">
        <v>556</v>
      </c>
      <c r="K992" s="190" t="s">
        <v>485</v>
      </c>
      <c r="L992" s="95"/>
    </row>
    <row r="993" spans="1:12" ht="15.75" customHeight="1" x14ac:dyDescent="0.25">
      <c r="A993" s="179"/>
      <c r="B993" s="201"/>
      <c r="C993" s="183"/>
      <c r="D993" s="50">
        <v>2020</v>
      </c>
      <c r="E993" s="51">
        <f t="shared" ref="E993:E1002" si="191">SUM(F993:I993)</f>
        <v>84.1</v>
      </c>
      <c r="F993" s="51"/>
      <c r="G993" s="53"/>
      <c r="H993" s="51">
        <v>84.1</v>
      </c>
      <c r="I993" s="53"/>
      <c r="J993" s="190"/>
      <c r="K993" s="190"/>
      <c r="L993" s="95"/>
    </row>
    <row r="994" spans="1:12" ht="15.75" customHeight="1" x14ac:dyDescent="0.25">
      <c r="A994" s="179"/>
      <c r="B994" s="201"/>
      <c r="C994" s="183"/>
      <c r="D994" s="50">
        <v>2021</v>
      </c>
      <c r="E994" s="51">
        <f t="shared" si="191"/>
        <v>105</v>
      </c>
      <c r="F994" s="51"/>
      <c r="G994" s="53"/>
      <c r="H994" s="51">
        <v>105</v>
      </c>
      <c r="I994" s="53"/>
      <c r="J994" s="190"/>
      <c r="K994" s="190"/>
      <c r="L994" s="95"/>
    </row>
    <row r="995" spans="1:12" x14ac:dyDescent="0.25">
      <c r="A995" s="179"/>
      <c r="B995" s="201"/>
      <c r="C995" s="183"/>
      <c r="D995" s="50">
        <v>2022</v>
      </c>
      <c r="E995" s="51">
        <f t="shared" si="191"/>
        <v>63.5</v>
      </c>
      <c r="F995" s="51"/>
      <c r="G995" s="53"/>
      <c r="H995" s="51">
        <v>63.5</v>
      </c>
      <c r="I995" s="53"/>
      <c r="J995" s="190"/>
      <c r="K995" s="190"/>
      <c r="L995" s="95"/>
    </row>
    <row r="996" spans="1:12" x14ac:dyDescent="0.25">
      <c r="A996" s="179"/>
      <c r="B996" s="201"/>
      <c r="C996" s="183"/>
      <c r="D996" s="50">
        <v>2023</v>
      </c>
      <c r="E996" s="51">
        <f t="shared" si="191"/>
        <v>0</v>
      </c>
      <c r="F996" s="53"/>
      <c r="G996" s="53"/>
      <c r="H996" s="51">
        <v>0</v>
      </c>
      <c r="I996" s="53"/>
      <c r="J996" s="190"/>
      <c r="K996" s="190"/>
      <c r="L996" s="95"/>
    </row>
    <row r="997" spans="1:12" ht="15" customHeight="1" x14ac:dyDescent="0.25">
      <c r="A997" s="179"/>
      <c r="B997" s="201"/>
      <c r="C997" s="183"/>
      <c r="D997" s="50">
        <v>2024</v>
      </c>
      <c r="E997" s="51">
        <f t="shared" si="191"/>
        <v>0</v>
      </c>
      <c r="F997" s="53"/>
      <c r="G997" s="53"/>
      <c r="H997" s="51"/>
      <c r="I997" s="53"/>
      <c r="J997" s="190"/>
      <c r="K997" s="190"/>
      <c r="L997" s="95"/>
    </row>
    <row r="998" spans="1:12" ht="15" customHeight="1" x14ac:dyDescent="0.25">
      <c r="A998" s="179"/>
      <c r="B998" s="201"/>
      <c r="C998" s="183"/>
      <c r="D998" s="50">
        <v>2025</v>
      </c>
      <c r="E998" s="51">
        <f t="shared" si="191"/>
        <v>0</v>
      </c>
      <c r="F998" s="53"/>
      <c r="G998" s="53"/>
      <c r="H998" s="51"/>
      <c r="I998" s="53"/>
      <c r="J998" s="190"/>
      <c r="K998" s="190"/>
      <c r="L998" s="95"/>
    </row>
    <row r="999" spans="1:12" ht="15" customHeight="1" x14ac:dyDescent="0.25">
      <c r="A999" s="179"/>
      <c r="B999" s="201"/>
      <c r="C999" s="183"/>
      <c r="D999" s="50">
        <v>2026</v>
      </c>
      <c r="E999" s="51">
        <f t="shared" si="191"/>
        <v>0</v>
      </c>
      <c r="F999" s="53"/>
      <c r="G999" s="53"/>
      <c r="H999" s="51"/>
      <c r="I999" s="53"/>
      <c r="J999" s="190"/>
      <c r="K999" s="190"/>
      <c r="L999" s="95"/>
    </row>
    <row r="1000" spans="1:12" ht="15" customHeight="1" x14ac:dyDescent="0.25">
      <c r="A1000" s="179"/>
      <c r="B1000" s="201"/>
      <c r="C1000" s="183"/>
      <c r="D1000" s="50">
        <v>2027</v>
      </c>
      <c r="E1000" s="51"/>
      <c r="F1000" s="53"/>
      <c r="G1000" s="53"/>
      <c r="H1000" s="51"/>
      <c r="I1000" s="53"/>
      <c r="J1000" s="190"/>
      <c r="K1000" s="190"/>
      <c r="L1000" s="95"/>
    </row>
    <row r="1001" spans="1:12" ht="16.5" customHeight="1" x14ac:dyDescent="0.25">
      <c r="A1001" s="179"/>
      <c r="B1001" s="201"/>
      <c r="C1001" s="183"/>
      <c r="D1001" s="50">
        <v>2028</v>
      </c>
      <c r="E1001" s="51"/>
      <c r="F1001" s="51"/>
      <c r="G1001" s="51"/>
      <c r="H1001" s="51"/>
      <c r="I1001" s="51"/>
      <c r="J1001" s="190"/>
      <c r="K1001" s="190"/>
      <c r="L1001" s="95"/>
    </row>
    <row r="1002" spans="1:12" ht="15" customHeight="1" x14ac:dyDescent="0.25">
      <c r="A1002" s="179"/>
      <c r="B1002" s="201"/>
      <c r="C1002" s="183"/>
      <c r="D1002" s="50" t="s">
        <v>412</v>
      </c>
      <c r="E1002" s="51">
        <f t="shared" si="191"/>
        <v>0</v>
      </c>
      <c r="F1002" s="53"/>
      <c r="G1002" s="53"/>
      <c r="H1002" s="51"/>
      <c r="I1002" s="53"/>
      <c r="J1002" s="190"/>
      <c r="K1002" s="190"/>
      <c r="L1002" s="95"/>
    </row>
    <row r="1003" spans="1:12" ht="15.75" customHeight="1" x14ac:dyDescent="0.25">
      <c r="A1003" s="179"/>
      <c r="B1003" s="201"/>
      <c r="C1003" s="183"/>
      <c r="D1003" s="50" t="s">
        <v>27</v>
      </c>
      <c r="E1003" s="51">
        <f>SUM(E992:E1002)</f>
        <v>312.60000000000002</v>
      </c>
      <c r="F1003" s="51">
        <f t="shared" ref="F1003:I1003" si="192">SUM(F992:F1002)</f>
        <v>0</v>
      </c>
      <c r="G1003" s="51">
        <f t="shared" si="192"/>
        <v>0</v>
      </c>
      <c r="H1003" s="51">
        <f t="shared" si="192"/>
        <v>312.60000000000002</v>
      </c>
      <c r="I1003" s="51">
        <f t="shared" si="192"/>
        <v>0</v>
      </c>
      <c r="J1003" s="190"/>
      <c r="K1003" s="190"/>
      <c r="L1003" s="95"/>
    </row>
    <row r="1004" spans="1:12" ht="15" customHeight="1" x14ac:dyDescent="0.25">
      <c r="A1004" s="179" t="s">
        <v>258</v>
      </c>
      <c r="B1004" s="201" t="s">
        <v>93</v>
      </c>
      <c r="C1004" s="183" t="s">
        <v>402</v>
      </c>
      <c r="D1004" s="50">
        <v>2019</v>
      </c>
      <c r="E1004" s="51">
        <f t="shared" ref="E1004:I1008" si="193">E1016</f>
        <v>6</v>
      </c>
      <c r="F1004" s="51">
        <f t="shared" si="193"/>
        <v>0</v>
      </c>
      <c r="G1004" s="51">
        <f t="shared" si="193"/>
        <v>0</v>
      </c>
      <c r="H1004" s="51">
        <f t="shared" si="193"/>
        <v>6</v>
      </c>
      <c r="I1004" s="51">
        <f t="shared" si="193"/>
        <v>0</v>
      </c>
    </row>
    <row r="1005" spans="1:12" ht="15" customHeight="1" x14ac:dyDescent="0.25">
      <c r="A1005" s="179"/>
      <c r="B1005" s="201"/>
      <c r="C1005" s="183"/>
      <c r="D1005" s="50">
        <v>2020</v>
      </c>
      <c r="E1005" s="51">
        <f t="shared" si="193"/>
        <v>10.8</v>
      </c>
      <c r="F1005" s="51">
        <f t="shared" si="193"/>
        <v>0</v>
      </c>
      <c r="G1005" s="51">
        <f t="shared" si="193"/>
        <v>0</v>
      </c>
      <c r="H1005" s="51">
        <f t="shared" si="193"/>
        <v>10.8</v>
      </c>
      <c r="I1005" s="51">
        <f t="shared" si="193"/>
        <v>0</v>
      </c>
    </row>
    <row r="1006" spans="1:12" ht="15" customHeight="1" x14ac:dyDescent="0.25">
      <c r="A1006" s="179"/>
      <c r="B1006" s="201"/>
      <c r="C1006" s="183"/>
      <c r="D1006" s="50">
        <v>2021</v>
      </c>
      <c r="E1006" s="51">
        <f t="shared" si="193"/>
        <v>43</v>
      </c>
      <c r="F1006" s="51">
        <f t="shared" si="193"/>
        <v>0</v>
      </c>
      <c r="G1006" s="51">
        <f t="shared" si="193"/>
        <v>0</v>
      </c>
      <c r="H1006" s="51">
        <f t="shared" si="193"/>
        <v>43</v>
      </c>
      <c r="I1006" s="51">
        <f t="shared" si="193"/>
        <v>0</v>
      </c>
    </row>
    <row r="1007" spans="1:12" ht="15" customHeight="1" x14ac:dyDescent="0.25">
      <c r="A1007" s="179"/>
      <c r="B1007" s="201"/>
      <c r="C1007" s="183"/>
      <c r="D1007" s="50">
        <v>2022</v>
      </c>
      <c r="E1007" s="51">
        <f t="shared" si="193"/>
        <v>35.200000000000003</v>
      </c>
      <c r="F1007" s="51">
        <f t="shared" si="193"/>
        <v>0</v>
      </c>
      <c r="G1007" s="51">
        <f t="shared" si="193"/>
        <v>0</v>
      </c>
      <c r="H1007" s="51">
        <f t="shared" si="193"/>
        <v>35.200000000000003</v>
      </c>
      <c r="I1007" s="51">
        <f t="shared" si="193"/>
        <v>0</v>
      </c>
    </row>
    <row r="1008" spans="1:12" ht="15" customHeight="1" x14ac:dyDescent="0.25">
      <c r="A1008" s="179"/>
      <c r="B1008" s="201"/>
      <c r="C1008" s="183"/>
      <c r="D1008" s="50">
        <v>2023</v>
      </c>
      <c r="E1008" s="51">
        <f t="shared" si="193"/>
        <v>0</v>
      </c>
      <c r="F1008" s="51">
        <f t="shared" si="193"/>
        <v>0</v>
      </c>
      <c r="G1008" s="51">
        <f t="shared" si="193"/>
        <v>0</v>
      </c>
      <c r="H1008" s="51">
        <f t="shared" si="193"/>
        <v>0</v>
      </c>
      <c r="I1008" s="51">
        <f t="shared" si="193"/>
        <v>0</v>
      </c>
      <c r="J1008" s="73"/>
      <c r="K1008" s="81"/>
      <c r="L1008" s="64"/>
    </row>
    <row r="1009" spans="1:12" ht="15" customHeight="1" x14ac:dyDescent="0.25">
      <c r="A1009" s="179"/>
      <c r="B1009" s="201"/>
      <c r="C1009" s="183"/>
      <c r="D1009" s="50">
        <v>2024</v>
      </c>
      <c r="E1009" s="51">
        <f t="shared" ref="E1009:H1013" si="194">E1021</f>
        <v>3.3</v>
      </c>
      <c r="F1009" s="51">
        <f t="shared" si="194"/>
        <v>0</v>
      </c>
      <c r="G1009" s="51">
        <f t="shared" si="194"/>
        <v>0</v>
      </c>
      <c r="H1009" s="51">
        <f t="shared" si="194"/>
        <v>3.3</v>
      </c>
      <c r="I1009" s="51">
        <f t="shared" ref="I1009" si="195">I1021+I1033</f>
        <v>0</v>
      </c>
    </row>
    <row r="1010" spans="1:12" ht="15" customHeight="1" x14ac:dyDescent="0.25">
      <c r="A1010" s="179"/>
      <c r="B1010" s="201"/>
      <c r="C1010" s="183"/>
      <c r="D1010" s="50">
        <v>2025</v>
      </c>
      <c r="E1010" s="51">
        <f t="shared" si="194"/>
        <v>17.899999999999999</v>
      </c>
      <c r="F1010" s="51">
        <f t="shared" si="194"/>
        <v>0</v>
      </c>
      <c r="G1010" s="51">
        <f t="shared" si="194"/>
        <v>0</v>
      </c>
      <c r="H1010" s="51">
        <f t="shared" si="194"/>
        <v>17.899999999999999</v>
      </c>
      <c r="I1010" s="51">
        <f>I1022</f>
        <v>0</v>
      </c>
    </row>
    <row r="1011" spans="1:12" ht="15" customHeight="1" x14ac:dyDescent="0.25">
      <c r="A1011" s="179"/>
      <c r="B1011" s="201"/>
      <c r="C1011" s="183"/>
      <c r="D1011" s="50">
        <v>2026</v>
      </c>
      <c r="E1011" s="51">
        <f t="shared" si="194"/>
        <v>17.3</v>
      </c>
      <c r="F1011" s="51">
        <f t="shared" si="194"/>
        <v>0</v>
      </c>
      <c r="G1011" s="51">
        <f t="shared" si="194"/>
        <v>0</v>
      </c>
      <c r="H1011" s="51">
        <f t="shared" si="194"/>
        <v>17.3</v>
      </c>
      <c r="I1011" s="51"/>
    </row>
    <row r="1012" spans="1:12" ht="15" customHeight="1" x14ac:dyDescent="0.25">
      <c r="A1012" s="179"/>
      <c r="B1012" s="201"/>
      <c r="C1012" s="183"/>
      <c r="D1012" s="50">
        <v>2027</v>
      </c>
      <c r="E1012" s="51">
        <f t="shared" si="194"/>
        <v>17.8</v>
      </c>
      <c r="F1012" s="51">
        <f t="shared" si="194"/>
        <v>0</v>
      </c>
      <c r="G1012" s="51">
        <f t="shared" si="194"/>
        <v>0</v>
      </c>
      <c r="H1012" s="51">
        <f t="shared" si="194"/>
        <v>17.8</v>
      </c>
      <c r="I1012" s="51"/>
    </row>
    <row r="1013" spans="1:12" x14ac:dyDescent="0.25">
      <c r="A1013" s="179"/>
      <c r="B1013" s="201"/>
      <c r="C1013" s="183"/>
      <c r="D1013" s="50">
        <v>2028</v>
      </c>
      <c r="E1013" s="51">
        <f t="shared" si="194"/>
        <v>18.399999999999999</v>
      </c>
      <c r="F1013" s="51">
        <f t="shared" si="194"/>
        <v>0</v>
      </c>
      <c r="G1013" s="51">
        <f t="shared" si="194"/>
        <v>0</v>
      </c>
      <c r="H1013" s="51">
        <f t="shared" si="194"/>
        <v>18.399999999999999</v>
      </c>
      <c r="I1013" s="51"/>
      <c r="J1013" s="60"/>
      <c r="K1013" s="85"/>
      <c r="L1013" s="68"/>
    </row>
    <row r="1014" spans="1:12" x14ac:dyDescent="0.25">
      <c r="A1014" s="179"/>
      <c r="B1014" s="201"/>
      <c r="C1014" s="183"/>
      <c r="D1014" s="50" t="s">
        <v>412</v>
      </c>
      <c r="E1014" s="51">
        <f t="shared" ref="E1014:I1015" si="196">E1026</f>
        <v>36.799999999999997</v>
      </c>
      <c r="F1014" s="51">
        <f t="shared" si="196"/>
        <v>0</v>
      </c>
      <c r="G1014" s="51">
        <f t="shared" si="196"/>
        <v>0</v>
      </c>
      <c r="H1014" s="51">
        <f t="shared" si="196"/>
        <v>36.799999999999997</v>
      </c>
      <c r="I1014" s="51">
        <f t="shared" si="196"/>
        <v>0</v>
      </c>
      <c r="J1014" s="58"/>
      <c r="K1014" s="86"/>
      <c r="L1014" s="69"/>
    </row>
    <row r="1015" spans="1:12" ht="15" customHeight="1" x14ac:dyDescent="0.25">
      <c r="A1015" s="179"/>
      <c r="B1015" s="201"/>
      <c r="C1015" s="183"/>
      <c r="D1015" s="50" t="s">
        <v>27</v>
      </c>
      <c r="E1015" s="51">
        <f t="shared" si="196"/>
        <v>206.5</v>
      </c>
      <c r="F1015" s="51">
        <f t="shared" si="196"/>
        <v>0</v>
      </c>
      <c r="G1015" s="51">
        <f t="shared" si="196"/>
        <v>0</v>
      </c>
      <c r="H1015" s="51">
        <f t="shared" si="196"/>
        <v>206.5</v>
      </c>
      <c r="I1015" s="51">
        <f t="shared" si="196"/>
        <v>0</v>
      </c>
      <c r="J1015" s="62"/>
      <c r="K1015" s="87"/>
      <c r="L1015" s="69"/>
    </row>
    <row r="1016" spans="1:12" ht="15" customHeight="1" x14ac:dyDescent="0.25">
      <c r="A1016" s="179" t="s">
        <v>259</v>
      </c>
      <c r="B1016" s="201" t="s">
        <v>305</v>
      </c>
      <c r="C1016" s="183" t="s">
        <v>402</v>
      </c>
      <c r="D1016" s="50">
        <v>2019</v>
      </c>
      <c r="E1016" s="51">
        <f>SUM(F1016:I1016)</f>
        <v>6</v>
      </c>
      <c r="F1016" s="51"/>
      <c r="G1016" s="53"/>
      <c r="H1016" s="51">
        <v>6</v>
      </c>
      <c r="I1016" s="53"/>
      <c r="J1016" s="190" t="s">
        <v>557</v>
      </c>
      <c r="K1016" s="190" t="s">
        <v>506</v>
      </c>
      <c r="L1016" s="95"/>
    </row>
    <row r="1017" spans="1:12" ht="15" customHeight="1" x14ac:dyDescent="0.25">
      <c r="A1017" s="179"/>
      <c r="B1017" s="201"/>
      <c r="C1017" s="183"/>
      <c r="D1017" s="50">
        <v>2020</v>
      </c>
      <c r="E1017" s="51">
        <f t="shared" ref="E1017:E1026" si="197">SUM(F1017:I1017)</f>
        <v>10.8</v>
      </c>
      <c r="F1017" s="51"/>
      <c r="G1017" s="53"/>
      <c r="H1017" s="51">
        <v>10.8</v>
      </c>
      <c r="I1017" s="53"/>
      <c r="J1017" s="190"/>
      <c r="K1017" s="190"/>
      <c r="L1017" s="95"/>
    </row>
    <row r="1018" spans="1:12" ht="15" customHeight="1" x14ac:dyDescent="0.25">
      <c r="A1018" s="179"/>
      <c r="B1018" s="201"/>
      <c r="C1018" s="183"/>
      <c r="D1018" s="50">
        <v>2021</v>
      </c>
      <c r="E1018" s="51">
        <f t="shared" si="197"/>
        <v>43</v>
      </c>
      <c r="F1018" s="51"/>
      <c r="G1018" s="53"/>
      <c r="H1018" s="51">
        <v>43</v>
      </c>
      <c r="I1018" s="53"/>
      <c r="J1018" s="190"/>
      <c r="K1018" s="190"/>
      <c r="L1018" s="95"/>
    </row>
    <row r="1019" spans="1:12" ht="15" customHeight="1" x14ac:dyDescent="0.25">
      <c r="A1019" s="179"/>
      <c r="B1019" s="201"/>
      <c r="C1019" s="183"/>
      <c r="D1019" s="50">
        <v>2022</v>
      </c>
      <c r="E1019" s="51">
        <f t="shared" si="197"/>
        <v>35.200000000000003</v>
      </c>
      <c r="F1019" s="53"/>
      <c r="G1019" s="53"/>
      <c r="H1019" s="51">
        <v>35.200000000000003</v>
      </c>
      <c r="I1019" s="53"/>
      <c r="J1019" s="190"/>
      <c r="K1019" s="190"/>
      <c r="L1019" s="95"/>
    </row>
    <row r="1020" spans="1:12" ht="15" customHeight="1" x14ac:dyDescent="0.25">
      <c r="A1020" s="179"/>
      <c r="B1020" s="201"/>
      <c r="C1020" s="183"/>
      <c r="D1020" s="50">
        <v>2023</v>
      </c>
      <c r="E1020" s="51">
        <f t="shared" si="197"/>
        <v>0</v>
      </c>
      <c r="F1020" s="53"/>
      <c r="G1020" s="53"/>
      <c r="H1020" s="51"/>
      <c r="I1020" s="53"/>
      <c r="J1020" s="190"/>
      <c r="K1020" s="190"/>
      <c r="L1020" s="95"/>
    </row>
    <row r="1021" spans="1:12" ht="15" customHeight="1" x14ac:dyDescent="0.25">
      <c r="A1021" s="179"/>
      <c r="B1021" s="201"/>
      <c r="C1021" s="183"/>
      <c r="D1021" s="50">
        <v>2024</v>
      </c>
      <c r="E1021" s="51">
        <f t="shared" si="197"/>
        <v>3.3</v>
      </c>
      <c r="F1021" s="53"/>
      <c r="G1021" s="53"/>
      <c r="H1021" s="51">
        <v>3.3</v>
      </c>
      <c r="I1021" s="53"/>
      <c r="J1021" s="190"/>
      <c r="K1021" s="190"/>
      <c r="L1021" s="95"/>
    </row>
    <row r="1022" spans="1:12" ht="15" customHeight="1" x14ac:dyDescent="0.25">
      <c r="A1022" s="179"/>
      <c r="B1022" s="201"/>
      <c r="C1022" s="183"/>
      <c r="D1022" s="50">
        <v>2025</v>
      </c>
      <c r="E1022" s="51">
        <f t="shared" si="197"/>
        <v>17.899999999999999</v>
      </c>
      <c r="F1022" s="53"/>
      <c r="G1022" s="53"/>
      <c r="H1022" s="51">
        <v>17.899999999999999</v>
      </c>
      <c r="I1022" s="53"/>
      <c r="J1022" s="190"/>
      <c r="K1022" s="190"/>
      <c r="L1022" s="95"/>
    </row>
    <row r="1023" spans="1:12" ht="15" customHeight="1" x14ac:dyDescent="0.25">
      <c r="A1023" s="179"/>
      <c r="B1023" s="201"/>
      <c r="C1023" s="183"/>
      <c r="D1023" s="50">
        <v>2026</v>
      </c>
      <c r="E1023" s="51">
        <f t="shared" si="197"/>
        <v>17.3</v>
      </c>
      <c r="F1023" s="53"/>
      <c r="G1023" s="53"/>
      <c r="H1023" s="51">
        <v>17.3</v>
      </c>
      <c r="I1023" s="53"/>
      <c r="J1023" s="190"/>
      <c r="K1023" s="190"/>
      <c r="L1023" s="95"/>
    </row>
    <row r="1024" spans="1:12" ht="15" customHeight="1" x14ac:dyDescent="0.25">
      <c r="A1024" s="179"/>
      <c r="B1024" s="201"/>
      <c r="C1024" s="183"/>
      <c r="D1024" s="50">
        <v>2027</v>
      </c>
      <c r="E1024" s="51">
        <f t="shared" si="197"/>
        <v>17.8</v>
      </c>
      <c r="F1024" s="53"/>
      <c r="G1024" s="53"/>
      <c r="H1024" s="51">
        <v>17.8</v>
      </c>
      <c r="I1024" s="53"/>
      <c r="J1024" s="190"/>
      <c r="K1024" s="190"/>
      <c r="L1024" s="95"/>
    </row>
    <row r="1025" spans="1:12" x14ac:dyDescent="0.25">
      <c r="A1025" s="179"/>
      <c r="B1025" s="201"/>
      <c r="C1025" s="183"/>
      <c r="D1025" s="50">
        <v>2028</v>
      </c>
      <c r="E1025" s="51">
        <f t="shared" si="197"/>
        <v>18.399999999999999</v>
      </c>
      <c r="F1025" s="51"/>
      <c r="G1025" s="51"/>
      <c r="H1025" s="51">
        <v>18.399999999999999</v>
      </c>
      <c r="I1025" s="51"/>
      <c r="J1025" s="190"/>
      <c r="K1025" s="190"/>
      <c r="L1025" s="95"/>
    </row>
    <row r="1026" spans="1:12" ht="15.75" customHeight="1" x14ac:dyDescent="0.25">
      <c r="A1026" s="179"/>
      <c r="B1026" s="201"/>
      <c r="C1026" s="183"/>
      <c r="D1026" s="50" t="s">
        <v>412</v>
      </c>
      <c r="E1026" s="51">
        <f t="shared" si="197"/>
        <v>36.799999999999997</v>
      </c>
      <c r="F1026" s="53"/>
      <c r="G1026" s="53"/>
      <c r="H1026" s="51">
        <v>36.799999999999997</v>
      </c>
      <c r="I1026" s="53"/>
      <c r="J1026" s="190"/>
      <c r="K1026" s="190"/>
      <c r="L1026" s="95"/>
    </row>
    <row r="1027" spans="1:12" ht="15" customHeight="1" x14ac:dyDescent="0.25">
      <c r="A1027" s="179"/>
      <c r="B1027" s="201"/>
      <c r="C1027" s="183"/>
      <c r="D1027" s="50" t="s">
        <v>27</v>
      </c>
      <c r="E1027" s="51">
        <f>SUM(E1016:E1026)</f>
        <v>206.5</v>
      </c>
      <c r="F1027" s="51">
        <f t="shared" ref="F1027:I1027" si="198">SUM(F1016:F1026)</f>
        <v>0</v>
      </c>
      <c r="G1027" s="51">
        <f t="shared" si="198"/>
        <v>0</v>
      </c>
      <c r="H1027" s="51">
        <f t="shared" si="198"/>
        <v>206.5</v>
      </c>
      <c r="I1027" s="51">
        <f t="shared" si="198"/>
        <v>0</v>
      </c>
      <c r="J1027" s="190"/>
      <c r="K1027" s="190"/>
      <c r="L1027" s="95"/>
    </row>
    <row r="1028" spans="1:12" ht="15" customHeight="1" x14ac:dyDescent="0.25">
      <c r="A1028" s="179" t="s">
        <v>260</v>
      </c>
      <c r="B1028" s="201" t="s">
        <v>156</v>
      </c>
      <c r="C1028" s="183" t="s">
        <v>401</v>
      </c>
      <c r="D1028" s="50">
        <v>2019</v>
      </c>
      <c r="E1028" s="51">
        <f t="shared" ref="E1028:H1029" si="199">E1040+E1052</f>
        <v>0</v>
      </c>
      <c r="F1028" s="51">
        <f t="shared" si="199"/>
        <v>0</v>
      </c>
      <c r="G1028" s="51">
        <f t="shared" si="199"/>
        <v>0</v>
      </c>
      <c r="H1028" s="51">
        <f t="shared" si="199"/>
        <v>0</v>
      </c>
      <c r="I1028" s="53"/>
    </row>
    <row r="1029" spans="1:12" x14ac:dyDescent="0.25">
      <c r="A1029" s="179"/>
      <c r="B1029" s="201"/>
      <c r="C1029" s="183"/>
      <c r="D1029" s="50">
        <v>2020</v>
      </c>
      <c r="E1029" s="51">
        <f t="shared" si="199"/>
        <v>0</v>
      </c>
      <c r="F1029" s="51">
        <f t="shared" si="199"/>
        <v>0</v>
      </c>
      <c r="G1029" s="51">
        <f t="shared" si="199"/>
        <v>0</v>
      </c>
      <c r="H1029" s="51">
        <f t="shared" si="199"/>
        <v>0</v>
      </c>
      <c r="I1029" s="53"/>
    </row>
    <row r="1030" spans="1:12" ht="15" customHeight="1" x14ac:dyDescent="0.25">
      <c r="A1030" s="179"/>
      <c r="B1030" s="201"/>
      <c r="C1030" s="183"/>
      <c r="D1030" s="50">
        <v>2021</v>
      </c>
      <c r="E1030" s="51">
        <f t="shared" ref="E1030:G1030" si="200">E1042+E1054+E1074+E1064</f>
        <v>38.700000000000003</v>
      </c>
      <c r="F1030" s="51">
        <f t="shared" si="200"/>
        <v>0</v>
      </c>
      <c r="G1030" s="51">
        <f t="shared" si="200"/>
        <v>0</v>
      </c>
      <c r="H1030" s="51">
        <f>H1042+H1054+H1074+H1064</f>
        <v>38.700000000000003</v>
      </c>
      <c r="I1030" s="53"/>
    </row>
    <row r="1031" spans="1:12" ht="15" customHeight="1" x14ac:dyDescent="0.25">
      <c r="A1031" s="179"/>
      <c r="B1031" s="201"/>
      <c r="C1031" s="183"/>
      <c r="D1031" s="50">
        <v>2022</v>
      </c>
      <c r="E1031" s="51">
        <f t="shared" ref="E1031:H1039" si="201">E1043+E1055+E1065+E1075+E1084</f>
        <v>102.1</v>
      </c>
      <c r="F1031" s="51">
        <f t="shared" si="201"/>
        <v>0</v>
      </c>
      <c r="G1031" s="51">
        <f t="shared" si="201"/>
        <v>0</v>
      </c>
      <c r="H1031" s="51">
        <f t="shared" si="201"/>
        <v>102.1</v>
      </c>
      <c r="I1031" s="53"/>
    </row>
    <row r="1032" spans="1:12" ht="15" customHeight="1" x14ac:dyDescent="0.25">
      <c r="A1032" s="179"/>
      <c r="B1032" s="201"/>
      <c r="C1032" s="183"/>
      <c r="D1032" s="50">
        <v>2023</v>
      </c>
      <c r="E1032" s="51">
        <f t="shared" si="201"/>
        <v>0</v>
      </c>
      <c r="F1032" s="51">
        <f t="shared" si="201"/>
        <v>0</v>
      </c>
      <c r="G1032" s="51">
        <f t="shared" si="201"/>
        <v>0</v>
      </c>
      <c r="H1032" s="51">
        <f t="shared" si="201"/>
        <v>0</v>
      </c>
      <c r="I1032" s="53"/>
      <c r="J1032" s="73"/>
      <c r="K1032" s="81"/>
      <c r="L1032" s="64"/>
    </row>
    <row r="1033" spans="1:12" x14ac:dyDescent="0.25">
      <c r="A1033" s="179"/>
      <c r="B1033" s="201"/>
      <c r="C1033" s="183"/>
      <c r="D1033" s="50">
        <v>2024</v>
      </c>
      <c r="E1033" s="51">
        <f t="shared" si="201"/>
        <v>178.5</v>
      </c>
      <c r="F1033" s="51">
        <f t="shared" si="201"/>
        <v>0</v>
      </c>
      <c r="G1033" s="51">
        <f t="shared" si="201"/>
        <v>0</v>
      </c>
      <c r="H1033" s="51">
        <f t="shared" si="201"/>
        <v>178.5</v>
      </c>
      <c r="I1033" s="51">
        <f t="shared" ref="I1033" si="202">I1045+I1062</f>
        <v>0</v>
      </c>
    </row>
    <row r="1034" spans="1:12" ht="15" customHeight="1" x14ac:dyDescent="0.25">
      <c r="A1034" s="179"/>
      <c r="B1034" s="201"/>
      <c r="C1034" s="183"/>
      <c r="D1034" s="50">
        <v>2025</v>
      </c>
      <c r="E1034" s="51">
        <f t="shared" si="201"/>
        <v>0</v>
      </c>
      <c r="F1034" s="51">
        <f t="shared" si="201"/>
        <v>0</v>
      </c>
      <c r="G1034" s="51">
        <f t="shared" si="201"/>
        <v>0</v>
      </c>
      <c r="H1034" s="51">
        <f t="shared" si="201"/>
        <v>0</v>
      </c>
      <c r="I1034" s="51">
        <f>I1046+I1058+I1068+I1078+I1087</f>
        <v>0</v>
      </c>
    </row>
    <row r="1035" spans="1:12" ht="15.75" customHeight="1" x14ac:dyDescent="0.25">
      <c r="A1035" s="179"/>
      <c r="B1035" s="201"/>
      <c r="C1035" s="183"/>
      <c r="D1035" s="50">
        <v>2026</v>
      </c>
      <c r="E1035" s="51">
        <f t="shared" si="201"/>
        <v>0</v>
      </c>
      <c r="F1035" s="51">
        <f t="shared" si="201"/>
        <v>0</v>
      </c>
      <c r="G1035" s="51">
        <f t="shared" si="201"/>
        <v>0</v>
      </c>
      <c r="H1035" s="51">
        <f t="shared" si="201"/>
        <v>0</v>
      </c>
      <c r="I1035" s="51"/>
    </row>
    <row r="1036" spans="1:12" ht="15.75" customHeight="1" x14ac:dyDescent="0.25">
      <c r="A1036" s="179"/>
      <c r="B1036" s="201"/>
      <c r="C1036" s="183"/>
      <c r="D1036" s="50">
        <v>2027</v>
      </c>
      <c r="E1036" s="51">
        <f t="shared" si="201"/>
        <v>500</v>
      </c>
      <c r="F1036" s="51">
        <f t="shared" si="201"/>
        <v>0</v>
      </c>
      <c r="G1036" s="51">
        <f t="shared" si="201"/>
        <v>0</v>
      </c>
      <c r="H1036" s="51">
        <f t="shared" si="201"/>
        <v>500</v>
      </c>
      <c r="I1036" s="51"/>
    </row>
    <row r="1037" spans="1:12" x14ac:dyDescent="0.25">
      <c r="A1037" s="179"/>
      <c r="B1037" s="201"/>
      <c r="C1037" s="183"/>
      <c r="D1037" s="50">
        <v>2028</v>
      </c>
      <c r="E1037" s="51">
        <f t="shared" si="201"/>
        <v>500</v>
      </c>
      <c r="F1037" s="51">
        <f t="shared" si="201"/>
        <v>0</v>
      </c>
      <c r="G1037" s="51">
        <f t="shared" si="201"/>
        <v>0</v>
      </c>
      <c r="H1037" s="51">
        <f t="shared" si="201"/>
        <v>500</v>
      </c>
      <c r="I1037" s="51"/>
    </row>
    <row r="1038" spans="1:12" x14ac:dyDescent="0.25">
      <c r="A1038" s="179"/>
      <c r="B1038" s="201"/>
      <c r="C1038" s="183"/>
      <c r="D1038" s="50" t="s">
        <v>412</v>
      </c>
      <c r="E1038" s="51">
        <f t="shared" si="201"/>
        <v>1000</v>
      </c>
      <c r="F1038" s="51">
        <f t="shared" si="201"/>
        <v>0</v>
      </c>
      <c r="G1038" s="51">
        <f t="shared" si="201"/>
        <v>0</v>
      </c>
      <c r="H1038" s="51">
        <f t="shared" si="201"/>
        <v>1000</v>
      </c>
      <c r="I1038" s="53"/>
    </row>
    <row r="1039" spans="1:12" ht="15" customHeight="1" x14ac:dyDescent="0.25">
      <c r="A1039" s="179"/>
      <c r="B1039" s="201"/>
      <c r="C1039" s="183"/>
      <c r="D1039" s="50" t="s">
        <v>27</v>
      </c>
      <c r="E1039" s="51">
        <f t="shared" si="201"/>
        <v>2319.2999999999997</v>
      </c>
      <c r="F1039" s="51">
        <f t="shared" si="201"/>
        <v>0</v>
      </c>
      <c r="G1039" s="51">
        <f t="shared" si="201"/>
        <v>0</v>
      </c>
      <c r="H1039" s="51">
        <f t="shared" si="201"/>
        <v>2319.2999999999997</v>
      </c>
      <c r="I1039" s="51">
        <f t="shared" ref="I1039" si="203">SUM(I1028:I1038)</f>
        <v>0</v>
      </c>
      <c r="J1039" s="61"/>
      <c r="K1039" s="84"/>
    </row>
    <row r="1040" spans="1:12" ht="15" customHeight="1" x14ac:dyDescent="0.25">
      <c r="A1040" s="179" t="s">
        <v>261</v>
      </c>
      <c r="B1040" s="201" t="s">
        <v>306</v>
      </c>
      <c r="C1040" s="183" t="s">
        <v>390</v>
      </c>
      <c r="D1040" s="50">
        <v>2019</v>
      </c>
      <c r="E1040" s="51">
        <f>SUM(F1040:I1040)</f>
        <v>0</v>
      </c>
      <c r="F1040" s="53"/>
      <c r="G1040" s="53"/>
      <c r="H1040" s="51">
        <v>0</v>
      </c>
      <c r="I1040" s="53"/>
      <c r="J1040" s="190" t="s">
        <v>558</v>
      </c>
      <c r="K1040" s="190" t="s">
        <v>520</v>
      </c>
      <c r="L1040" s="95"/>
    </row>
    <row r="1041" spans="1:12" ht="15.75" customHeight="1" x14ac:dyDescent="0.25">
      <c r="A1041" s="179"/>
      <c r="B1041" s="201"/>
      <c r="C1041" s="183"/>
      <c r="D1041" s="50">
        <v>2020</v>
      </c>
      <c r="E1041" s="51">
        <f t="shared" ref="E1041:E1050" si="204">SUM(F1041:I1041)</f>
        <v>0</v>
      </c>
      <c r="F1041" s="51"/>
      <c r="G1041" s="51"/>
      <c r="H1041" s="51">
        <v>0</v>
      </c>
      <c r="I1041" s="51"/>
      <c r="J1041" s="190"/>
      <c r="K1041" s="190"/>
      <c r="L1041" s="95"/>
    </row>
    <row r="1042" spans="1:12" x14ac:dyDescent="0.25">
      <c r="A1042" s="179"/>
      <c r="B1042" s="201"/>
      <c r="C1042" s="183"/>
      <c r="D1042" s="50">
        <v>2021</v>
      </c>
      <c r="E1042" s="51">
        <f t="shared" si="204"/>
        <v>0</v>
      </c>
      <c r="F1042" s="51"/>
      <c r="G1042" s="51"/>
      <c r="H1042" s="51">
        <v>0</v>
      </c>
      <c r="I1042" s="51"/>
      <c r="J1042" s="190"/>
      <c r="K1042" s="190"/>
      <c r="L1042" s="95"/>
    </row>
    <row r="1043" spans="1:12" ht="15.75" customHeight="1" x14ac:dyDescent="0.25">
      <c r="A1043" s="179"/>
      <c r="B1043" s="201"/>
      <c r="C1043" s="183"/>
      <c r="D1043" s="50">
        <v>2022</v>
      </c>
      <c r="E1043" s="51">
        <f t="shared" si="204"/>
        <v>0</v>
      </c>
      <c r="F1043" s="51"/>
      <c r="G1043" s="51"/>
      <c r="H1043" s="51">
        <v>0</v>
      </c>
      <c r="I1043" s="51"/>
      <c r="J1043" s="190"/>
      <c r="K1043" s="190"/>
      <c r="L1043" s="95"/>
    </row>
    <row r="1044" spans="1:12" x14ac:dyDescent="0.25">
      <c r="A1044" s="179"/>
      <c r="B1044" s="201"/>
      <c r="C1044" s="183"/>
      <c r="D1044" s="50">
        <v>2023</v>
      </c>
      <c r="E1044" s="51">
        <f t="shared" si="204"/>
        <v>0</v>
      </c>
      <c r="F1044" s="51"/>
      <c r="G1044" s="51"/>
      <c r="H1044" s="51">
        <v>0</v>
      </c>
      <c r="I1044" s="51"/>
      <c r="J1044" s="190"/>
      <c r="K1044" s="190"/>
      <c r="L1044" s="95"/>
    </row>
    <row r="1045" spans="1:12" ht="15" customHeight="1" x14ac:dyDescent="0.25">
      <c r="A1045" s="179"/>
      <c r="B1045" s="201"/>
      <c r="C1045" s="183"/>
      <c r="D1045" s="50">
        <v>2024</v>
      </c>
      <c r="E1045" s="51">
        <f t="shared" si="204"/>
        <v>0</v>
      </c>
      <c r="F1045" s="51"/>
      <c r="G1045" s="51"/>
      <c r="H1045" s="51"/>
      <c r="I1045" s="51"/>
      <c r="J1045" s="190"/>
      <c r="K1045" s="190"/>
      <c r="L1045" s="95"/>
    </row>
    <row r="1046" spans="1:12" ht="15" customHeight="1" x14ac:dyDescent="0.25">
      <c r="A1046" s="179"/>
      <c r="B1046" s="201"/>
      <c r="C1046" s="183"/>
      <c r="D1046" s="50">
        <v>2025</v>
      </c>
      <c r="E1046" s="51">
        <f t="shared" si="204"/>
        <v>0</v>
      </c>
      <c r="F1046" s="51"/>
      <c r="G1046" s="51"/>
      <c r="H1046" s="51"/>
      <c r="I1046" s="51"/>
      <c r="J1046" s="190"/>
      <c r="K1046" s="190"/>
      <c r="L1046" s="95"/>
    </row>
    <row r="1047" spans="1:12" x14ac:dyDescent="0.25">
      <c r="A1047" s="179"/>
      <c r="B1047" s="201"/>
      <c r="C1047" s="183"/>
      <c r="D1047" s="50">
        <v>2026</v>
      </c>
      <c r="E1047" s="51">
        <f t="shared" si="204"/>
        <v>0</v>
      </c>
      <c r="F1047" s="51"/>
      <c r="G1047" s="51"/>
      <c r="H1047" s="51"/>
      <c r="I1047" s="51"/>
      <c r="J1047" s="190"/>
      <c r="K1047" s="190"/>
      <c r="L1047" s="95"/>
    </row>
    <row r="1048" spans="1:12" x14ac:dyDescent="0.25">
      <c r="A1048" s="179"/>
      <c r="B1048" s="201"/>
      <c r="C1048" s="183"/>
      <c r="D1048" s="50">
        <v>2027</v>
      </c>
      <c r="E1048" s="51">
        <f t="shared" si="204"/>
        <v>500</v>
      </c>
      <c r="F1048" s="51"/>
      <c r="G1048" s="51"/>
      <c r="H1048" s="51">
        <v>500</v>
      </c>
      <c r="I1048" s="51"/>
      <c r="J1048" s="190"/>
      <c r="K1048" s="190"/>
      <c r="L1048" s="95"/>
    </row>
    <row r="1049" spans="1:12" x14ac:dyDescent="0.25">
      <c r="A1049" s="179"/>
      <c r="B1049" s="201"/>
      <c r="C1049" s="183"/>
      <c r="D1049" s="50">
        <v>2028</v>
      </c>
      <c r="E1049" s="51">
        <f t="shared" si="204"/>
        <v>500</v>
      </c>
      <c r="F1049" s="51"/>
      <c r="G1049" s="51"/>
      <c r="H1049" s="51">
        <v>500</v>
      </c>
      <c r="I1049" s="51"/>
      <c r="J1049" s="190"/>
      <c r="K1049" s="190"/>
      <c r="L1049" s="95"/>
    </row>
    <row r="1050" spans="1:12" ht="15" customHeight="1" x14ac:dyDescent="0.25">
      <c r="A1050" s="179"/>
      <c r="B1050" s="201"/>
      <c r="C1050" s="183"/>
      <c r="D1050" s="50" t="s">
        <v>412</v>
      </c>
      <c r="E1050" s="51">
        <f t="shared" si="204"/>
        <v>1000</v>
      </c>
      <c r="F1050" s="51"/>
      <c r="G1050" s="51">
        <v>0</v>
      </c>
      <c r="H1050" s="51">
        <v>1000</v>
      </c>
      <c r="I1050" s="51"/>
      <c r="J1050" s="190"/>
      <c r="K1050" s="190"/>
      <c r="L1050" s="95"/>
    </row>
    <row r="1051" spans="1:12" ht="15" customHeight="1" x14ac:dyDescent="0.25">
      <c r="A1051" s="179"/>
      <c r="B1051" s="201"/>
      <c r="C1051" s="183"/>
      <c r="D1051" s="50" t="s">
        <v>27</v>
      </c>
      <c r="E1051" s="51">
        <f>SUM(E1040:E1050)</f>
        <v>2000</v>
      </c>
      <c r="F1051" s="51">
        <f t="shared" ref="F1051:I1051" si="205">SUM(F1040:F1050)</f>
        <v>0</v>
      </c>
      <c r="G1051" s="51">
        <f t="shared" si="205"/>
        <v>0</v>
      </c>
      <c r="H1051" s="51">
        <f t="shared" si="205"/>
        <v>2000</v>
      </c>
      <c r="I1051" s="51">
        <f t="shared" si="205"/>
        <v>0</v>
      </c>
      <c r="J1051" s="191"/>
      <c r="K1051" s="191"/>
      <c r="L1051" s="95"/>
    </row>
    <row r="1052" spans="1:12" ht="15" customHeight="1" x14ac:dyDescent="0.25">
      <c r="A1052" s="179" t="s">
        <v>263</v>
      </c>
      <c r="B1052" s="201" t="s">
        <v>248</v>
      </c>
      <c r="C1052" s="183" t="s">
        <v>262</v>
      </c>
      <c r="D1052" s="50">
        <v>2019</v>
      </c>
      <c r="E1052" s="51">
        <f>SUM(F1052:I1052)</f>
        <v>0</v>
      </c>
      <c r="F1052" s="53"/>
      <c r="G1052" s="53"/>
      <c r="H1052" s="51">
        <v>0</v>
      </c>
      <c r="I1052" s="63"/>
      <c r="J1052" s="190" t="s">
        <v>559</v>
      </c>
      <c r="K1052" s="190" t="s">
        <v>551</v>
      </c>
      <c r="L1052" s="95"/>
    </row>
    <row r="1053" spans="1:12" ht="15" customHeight="1" x14ac:dyDescent="0.25">
      <c r="A1053" s="179"/>
      <c r="B1053" s="201"/>
      <c r="C1053" s="183"/>
      <c r="D1053" s="50">
        <v>2020</v>
      </c>
      <c r="E1053" s="51">
        <f t="shared" ref="E1053:E1063" si="206">SUM(F1053:I1053)</f>
        <v>0</v>
      </c>
      <c r="F1053" s="51"/>
      <c r="G1053" s="51"/>
      <c r="H1053" s="51">
        <v>0</v>
      </c>
      <c r="I1053" s="54"/>
      <c r="J1053" s="190"/>
      <c r="K1053" s="190"/>
      <c r="L1053" s="95"/>
    </row>
    <row r="1054" spans="1:12" ht="15" customHeight="1" x14ac:dyDescent="0.25">
      <c r="A1054" s="179"/>
      <c r="B1054" s="201"/>
      <c r="C1054" s="183"/>
      <c r="D1054" s="50">
        <v>2021</v>
      </c>
      <c r="E1054" s="51">
        <f t="shared" si="206"/>
        <v>1.6</v>
      </c>
      <c r="F1054" s="51"/>
      <c r="G1054" s="51"/>
      <c r="H1054" s="51">
        <v>1.6</v>
      </c>
      <c r="I1054" s="54"/>
      <c r="J1054" s="190"/>
      <c r="K1054" s="190"/>
      <c r="L1054" s="95"/>
    </row>
    <row r="1055" spans="1:12" ht="15.75" customHeight="1" x14ac:dyDescent="0.25">
      <c r="A1055" s="179"/>
      <c r="B1055" s="201"/>
      <c r="C1055" s="183"/>
      <c r="D1055" s="50">
        <v>2022</v>
      </c>
      <c r="E1055" s="51">
        <f t="shared" si="206"/>
        <v>7.7</v>
      </c>
      <c r="F1055" s="51"/>
      <c r="G1055" s="51"/>
      <c r="H1055" s="51">
        <v>7.7</v>
      </c>
      <c r="I1055" s="54"/>
      <c r="J1055" s="190"/>
      <c r="K1055" s="190"/>
      <c r="L1055" s="95"/>
    </row>
    <row r="1056" spans="1:12" ht="15.75" customHeight="1" x14ac:dyDescent="0.25">
      <c r="A1056" s="179"/>
      <c r="B1056" s="201"/>
      <c r="C1056" s="183"/>
      <c r="D1056" s="50">
        <v>2023</v>
      </c>
      <c r="E1056" s="51">
        <f t="shared" si="206"/>
        <v>0</v>
      </c>
      <c r="F1056" s="51"/>
      <c r="G1056" s="51"/>
      <c r="H1056" s="51"/>
      <c r="I1056" s="54"/>
      <c r="J1056" s="190"/>
      <c r="K1056" s="190"/>
      <c r="L1056" s="95"/>
    </row>
    <row r="1057" spans="1:12" ht="15.75" customHeight="1" x14ac:dyDescent="0.25">
      <c r="A1057" s="179"/>
      <c r="B1057" s="201"/>
      <c r="C1057" s="183"/>
      <c r="D1057" s="50">
        <v>2024</v>
      </c>
      <c r="E1057" s="51">
        <f t="shared" si="206"/>
        <v>17.3</v>
      </c>
      <c r="F1057" s="51"/>
      <c r="G1057" s="51"/>
      <c r="H1057" s="51">
        <v>17.3</v>
      </c>
      <c r="I1057" s="54"/>
      <c r="J1057" s="190"/>
      <c r="K1057" s="190"/>
      <c r="L1057" s="95"/>
    </row>
    <row r="1058" spans="1:12" ht="15.75" customHeight="1" x14ac:dyDescent="0.25">
      <c r="A1058" s="179"/>
      <c r="B1058" s="201"/>
      <c r="C1058" s="183"/>
      <c r="D1058" s="50">
        <v>2025</v>
      </c>
      <c r="E1058" s="51">
        <f t="shared" si="206"/>
        <v>0</v>
      </c>
      <c r="F1058" s="51"/>
      <c r="G1058" s="51"/>
      <c r="H1058" s="51"/>
      <c r="I1058" s="54"/>
      <c r="J1058" s="190"/>
      <c r="K1058" s="190"/>
      <c r="L1058" s="95"/>
    </row>
    <row r="1059" spans="1:12" ht="15.75" customHeight="1" x14ac:dyDescent="0.25">
      <c r="A1059" s="179"/>
      <c r="B1059" s="201"/>
      <c r="C1059" s="183"/>
      <c r="D1059" s="50">
        <v>2026</v>
      </c>
      <c r="E1059" s="51">
        <f t="shared" si="206"/>
        <v>0</v>
      </c>
      <c r="F1059" s="51"/>
      <c r="G1059" s="51"/>
      <c r="H1059" s="51"/>
      <c r="I1059" s="54"/>
      <c r="J1059" s="190"/>
      <c r="K1059" s="190"/>
      <c r="L1059" s="95"/>
    </row>
    <row r="1060" spans="1:12" ht="15.75" customHeight="1" x14ac:dyDescent="0.25">
      <c r="A1060" s="179"/>
      <c r="B1060" s="201"/>
      <c r="C1060" s="183"/>
      <c r="D1060" s="50">
        <v>2027</v>
      </c>
      <c r="E1060" s="51"/>
      <c r="F1060" s="51"/>
      <c r="G1060" s="51"/>
      <c r="H1060" s="51"/>
      <c r="I1060" s="54"/>
      <c r="J1060" s="190"/>
      <c r="K1060" s="190"/>
      <c r="L1060" s="95"/>
    </row>
    <row r="1061" spans="1:12" x14ac:dyDescent="0.25">
      <c r="A1061" s="179"/>
      <c r="B1061" s="201"/>
      <c r="C1061" s="183"/>
      <c r="D1061" s="50">
        <v>2028</v>
      </c>
      <c r="E1061" s="51"/>
      <c r="F1061" s="51"/>
      <c r="G1061" s="51"/>
      <c r="H1061" s="51"/>
      <c r="I1061" s="54"/>
      <c r="J1061" s="190"/>
      <c r="K1061" s="190"/>
      <c r="L1061" s="95"/>
    </row>
    <row r="1062" spans="1:12" x14ac:dyDescent="0.25">
      <c r="A1062" s="179"/>
      <c r="B1062" s="201"/>
      <c r="C1062" s="183"/>
      <c r="D1062" s="50" t="s">
        <v>412</v>
      </c>
      <c r="E1062" s="51">
        <f t="shared" si="206"/>
        <v>0</v>
      </c>
      <c r="F1062" s="51"/>
      <c r="G1062" s="51"/>
      <c r="H1062" s="51">
        <v>0</v>
      </c>
      <c r="I1062" s="54"/>
      <c r="J1062" s="190"/>
      <c r="K1062" s="190"/>
      <c r="L1062" s="95"/>
    </row>
    <row r="1063" spans="1:12" ht="15" customHeight="1" x14ac:dyDescent="0.25">
      <c r="A1063" s="179"/>
      <c r="B1063" s="201"/>
      <c r="C1063" s="183"/>
      <c r="D1063" s="50" t="s">
        <v>27</v>
      </c>
      <c r="E1063" s="51">
        <f t="shared" si="206"/>
        <v>26.6</v>
      </c>
      <c r="F1063" s="51">
        <f t="shared" ref="F1063:I1063" si="207">SUM(F1052:F1062)</f>
        <v>0</v>
      </c>
      <c r="G1063" s="51">
        <f t="shared" si="207"/>
        <v>0</v>
      </c>
      <c r="H1063" s="51">
        <f t="shared" si="207"/>
        <v>26.6</v>
      </c>
      <c r="I1063" s="54">
        <f t="shared" si="207"/>
        <v>0</v>
      </c>
      <c r="J1063" s="190"/>
      <c r="K1063" s="190"/>
      <c r="L1063" s="95"/>
    </row>
    <row r="1064" spans="1:12" ht="15" customHeight="1" x14ac:dyDescent="0.25">
      <c r="A1064" s="179" t="s">
        <v>264</v>
      </c>
      <c r="B1064" s="201" t="s">
        <v>249</v>
      </c>
      <c r="C1064" s="183" t="s">
        <v>250</v>
      </c>
      <c r="D1064" s="50">
        <v>2021</v>
      </c>
      <c r="E1064" s="51">
        <f>SUM(F1064:I1064)</f>
        <v>30</v>
      </c>
      <c r="F1064" s="51"/>
      <c r="G1064" s="51"/>
      <c r="H1064" s="51">
        <v>30</v>
      </c>
      <c r="I1064" s="54"/>
      <c r="J1064" s="190" t="s">
        <v>560</v>
      </c>
      <c r="K1064" s="190" t="s">
        <v>551</v>
      </c>
      <c r="L1064" s="95"/>
    </row>
    <row r="1065" spans="1:12" ht="15.75" customHeight="1" x14ac:dyDescent="0.25">
      <c r="A1065" s="179"/>
      <c r="B1065" s="201"/>
      <c r="C1065" s="183"/>
      <c r="D1065" s="50">
        <v>2022</v>
      </c>
      <c r="E1065" s="51">
        <f t="shared" ref="E1065:E1072" si="208">SUM(F1065:I1065)</f>
        <v>19.399999999999999</v>
      </c>
      <c r="F1065" s="51"/>
      <c r="G1065" s="51"/>
      <c r="H1065" s="51">
        <v>19.399999999999999</v>
      </c>
      <c r="I1065" s="54"/>
      <c r="J1065" s="190"/>
      <c r="K1065" s="190"/>
      <c r="L1065" s="95"/>
    </row>
    <row r="1066" spans="1:12" x14ac:dyDescent="0.25">
      <c r="A1066" s="179"/>
      <c r="B1066" s="201"/>
      <c r="C1066" s="183"/>
      <c r="D1066" s="50">
        <v>2023</v>
      </c>
      <c r="E1066" s="51">
        <f t="shared" si="208"/>
        <v>0</v>
      </c>
      <c r="F1066" s="51"/>
      <c r="G1066" s="51"/>
      <c r="H1066" s="51">
        <v>0</v>
      </c>
      <c r="I1066" s="54"/>
      <c r="J1066" s="190"/>
      <c r="K1066" s="190"/>
      <c r="L1066" s="95"/>
    </row>
    <row r="1067" spans="1:12" x14ac:dyDescent="0.25">
      <c r="A1067" s="179"/>
      <c r="B1067" s="201"/>
      <c r="C1067" s="183"/>
      <c r="D1067" s="50">
        <v>2024</v>
      </c>
      <c r="E1067" s="51">
        <f t="shared" si="208"/>
        <v>0</v>
      </c>
      <c r="F1067" s="51"/>
      <c r="G1067" s="51"/>
      <c r="H1067" s="51"/>
      <c r="I1067" s="54"/>
      <c r="J1067" s="190"/>
      <c r="K1067" s="190"/>
      <c r="L1067" s="95"/>
    </row>
    <row r="1068" spans="1:12" x14ac:dyDescent="0.25">
      <c r="A1068" s="179"/>
      <c r="B1068" s="201"/>
      <c r="C1068" s="183"/>
      <c r="D1068" s="50">
        <v>2025</v>
      </c>
      <c r="E1068" s="51">
        <f t="shared" si="208"/>
        <v>0</v>
      </c>
      <c r="F1068" s="51"/>
      <c r="G1068" s="51"/>
      <c r="H1068" s="51"/>
      <c r="I1068" s="54"/>
      <c r="J1068" s="190"/>
      <c r="K1068" s="190"/>
      <c r="L1068" s="95"/>
    </row>
    <row r="1069" spans="1:12" x14ac:dyDescent="0.25">
      <c r="A1069" s="179"/>
      <c r="B1069" s="201"/>
      <c r="C1069" s="183"/>
      <c r="D1069" s="50">
        <v>2026</v>
      </c>
      <c r="E1069" s="51">
        <f t="shared" si="208"/>
        <v>0</v>
      </c>
      <c r="F1069" s="51"/>
      <c r="G1069" s="51"/>
      <c r="H1069" s="51"/>
      <c r="I1069" s="54"/>
      <c r="J1069" s="190"/>
      <c r="K1069" s="190"/>
      <c r="L1069" s="95"/>
    </row>
    <row r="1070" spans="1:12" x14ac:dyDescent="0.25">
      <c r="A1070" s="179"/>
      <c r="B1070" s="201"/>
      <c r="C1070" s="183"/>
      <c r="D1070" s="50">
        <v>2027</v>
      </c>
      <c r="E1070" s="51"/>
      <c r="F1070" s="51"/>
      <c r="G1070" s="51"/>
      <c r="H1070" s="51"/>
      <c r="I1070" s="54"/>
      <c r="J1070" s="190"/>
      <c r="K1070" s="190"/>
      <c r="L1070" s="95"/>
    </row>
    <row r="1071" spans="1:12" x14ac:dyDescent="0.25">
      <c r="A1071" s="179"/>
      <c r="B1071" s="201"/>
      <c r="C1071" s="183"/>
      <c r="D1071" s="50">
        <v>2028</v>
      </c>
      <c r="E1071" s="51"/>
      <c r="F1071" s="51"/>
      <c r="G1071" s="51"/>
      <c r="H1071" s="51"/>
      <c r="I1071" s="54"/>
      <c r="J1071" s="190"/>
      <c r="K1071" s="190"/>
      <c r="L1071" s="95"/>
    </row>
    <row r="1072" spans="1:12" x14ac:dyDescent="0.25">
      <c r="A1072" s="179"/>
      <c r="B1072" s="201"/>
      <c r="C1072" s="183"/>
      <c r="D1072" s="50" t="s">
        <v>412</v>
      </c>
      <c r="E1072" s="51">
        <f t="shared" si="208"/>
        <v>0</v>
      </c>
      <c r="F1072" s="51"/>
      <c r="G1072" s="51"/>
      <c r="H1072" s="51">
        <v>0</v>
      </c>
      <c r="I1072" s="54"/>
      <c r="J1072" s="190"/>
      <c r="K1072" s="190"/>
      <c r="L1072" s="95"/>
    </row>
    <row r="1073" spans="1:12" ht="15.75" customHeight="1" x14ac:dyDescent="0.25">
      <c r="A1073" s="179"/>
      <c r="B1073" s="201"/>
      <c r="C1073" s="183"/>
      <c r="D1073" s="50" t="s">
        <v>345</v>
      </c>
      <c r="E1073" s="51">
        <f>SUM(E1064:E1072)</f>
        <v>49.4</v>
      </c>
      <c r="F1073" s="51">
        <f t="shared" ref="F1073:I1073" si="209">SUM(F1064:F1072)</f>
        <v>0</v>
      </c>
      <c r="G1073" s="51">
        <f t="shared" si="209"/>
        <v>0</v>
      </c>
      <c r="H1073" s="51">
        <f t="shared" si="209"/>
        <v>49.4</v>
      </c>
      <c r="I1073" s="54">
        <f t="shared" si="209"/>
        <v>0</v>
      </c>
      <c r="J1073" s="190"/>
      <c r="K1073" s="190"/>
      <c r="L1073" s="95"/>
    </row>
    <row r="1074" spans="1:12" ht="15.75" customHeight="1" x14ac:dyDescent="0.25">
      <c r="A1074" s="179" t="s">
        <v>273</v>
      </c>
      <c r="B1074" s="201" t="s">
        <v>274</v>
      </c>
      <c r="C1074" s="183" t="s">
        <v>250</v>
      </c>
      <c r="D1074" s="50">
        <v>2021</v>
      </c>
      <c r="E1074" s="51">
        <f>SUM(F1074:I1074)</f>
        <v>7.1</v>
      </c>
      <c r="F1074" s="51"/>
      <c r="G1074" s="51"/>
      <c r="H1074" s="51">
        <v>7.1</v>
      </c>
      <c r="I1074" s="54"/>
      <c r="J1074" s="190" t="s">
        <v>561</v>
      </c>
      <c r="K1074" s="190" t="s">
        <v>492</v>
      </c>
      <c r="L1074" s="95"/>
    </row>
    <row r="1075" spans="1:12" ht="15.75" customHeight="1" x14ac:dyDescent="0.25">
      <c r="A1075" s="179"/>
      <c r="B1075" s="201"/>
      <c r="C1075" s="183"/>
      <c r="D1075" s="50">
        <v>2022</v>
      </c>
      <c r="E1075" s="51">
        <f t="shared" ref="E1075:E1083" si="210">SUM(F1075:I1075)</f>
        <v>0</v>
      </c>
      <c r="F1075" s="51"/>
      <c r="G1075" s="51"/>
      <c r="H1075" s="51">
        <v>0</v>
      </c>
      <c r="I1075" s="54"/>
      <c r="J1075" s="190"/>
      <c r="K1075" s="190"/>
      <c r="L1075" s="95"/>
    </row>
    <row r="1076" spans="1:12" x14ac:dyDescent="0.25">
      <c r="A1076" s="179"/>
      <c r="B1076" s="201"/>
      <c r="C1076" s="183"/>
      <c r="D1076" s="50">
        <v>2023</v>
      </c>
      <c r="E1076" s="51">
        <f t="shared" si="210"/>
        <v>0</v>
      </c>
      <c r="F1076" s="51"/>
      <c r="G1076" s="51"/>
      <c r="H1076" s="51">
        <v>0</v>
      </c>
      <c r="I1076" s="54"/>
      <c r="J1076" s="190"/>
      <c r="K1076" s="190"/>
      <c r="L1076" s="95"/>
    </row>
    <row r="1077" spans="1:12" ht="15.75" customHeight="1" x14ac:dyDescent="0.25">
      <c r="A1077" s="179"/>
      <c r="B1077" s="201"/>
      <c r="C1077" s="183"/>
      <c r="D1077" s="50">
        <v>2024</v>
      </c>
      <c r="E1077" s="51">
        <f t="shared" si="210"/>
        <v>0</v>
      </c>
      <c r="F1077" s="51"/>
      <c r="G1077" s="51"/>
      <c r="H1077" s="51"/>
      <c r="I1077" s="54"/>
      <c r="J1077" s="190"/>
      <c r="K1077" s="190"/>
      <c r="L1077" s="95"/>
    </row>
    <row r="1078" spans="1:12" x14ac:dyDescent="0.25">
      <c r="A1078" s="179"/>
      <c r="B1078" s="201"/>
      <c r="C1078" s="183"/>
      <c r="D1078" s="50">
        <v>2025</v>
      </c>
      <c r="E1078" s="51">
        <f t="shared" si="210"/>
        <v>0</v>
      </c>
      <c r="F1078" s="51"/>
      <c r="G1078" s="51"/>
      <c r="H1078" s="51"/>
      <c r="I1078" s="54"/>
      <c r="J1078" s="190"/>
      <c r="K1078" s="190"/>
      <c r="L1078" s="95"/>
    </row>
    <row r="1079" spans="1:12" x14ac:dyDescent="0.25">
      <c r="A1079" s="179"/>
      <c r="B1079" s="201"/>
      <c r="C1079" s="183"/>
      <c r="D1079" s="50">
        <v>2026</v>
      </c>
      <c r="E1079" s="51">
        <f t="shared" si="210"/>
        <v>0</v>
      </c>
      <c r="F1079" s="51"/>
      <c r="G1079" s="51"/>
      <c r="H1079" s="51"/>
      <c r="I1079" s="54"/>
      <c r="J1079" s="190"/>
      <c r="K1079" s="190"/>
      <c r="L1079" s="95"/>
    </row>
    <row r="1080" spans="1:12" x14ac:dyDescent="0.25">
      <c r="A1080" s="179"/>
      <c r="B1080" s="201"/>
      <c r="C1080" s="183"/>
      <c r="D1080" s="50">
        <v>2027</v>
      </c>
      <c r="E1080" s="51"/>
      <c r="F1080" s="51"/>
      <c r="G1080" s="51"/>
      <c r="H1080" s="51"/>
      <c r="I1080" s="54"/>
      <c r="J1080" s="190"/>
      <c r="K1080" s="190"/>
      <c r="L1080" s="95"/>
    </row>
    <row r="1081" spans="1:12" ht="16.5" customHeight="1" x14ac:dyDescent="0.25">
      <c r="A1081" s="179"/>
      <c r="B1081" s="201"/>
      <c r="C1081" s="183"/>
      <c r="D1081" s="50">
        <v>2028</v>
      </c>
      <c r="E1081" s="51"/>
      <c r="F1081" s="51"/>
      <c r="G1081" s="51"/>
      <c r="H1081" s="51"/>
      <c r="I1081" s="54"/>
      <c r="J1081" s="190"/>
      <c r="K1081" s="190"/>
      <c r="L1081" s="95"/>
    </row>
    <row r="1082" spans="1:12" x14ac:dyDescent="0.25">
      <c r="A1082" s="179"/>
      <c r="B1082" s="201"/>
      <c r="C1082" s="183"/>
      <c r="D1082" s="50" t="s">
        <v>412</v>
      </c>
      <c r="E1082" s="51">
        <f t="shared" si="210"/>
        <v>0</v>
      </c>
      <c r="F1082" s="51"/>
      <c r="G1082" s="51"/>
      <c r="H1082" s="51">
        <v>0</v>
      </c>
      <c r="I1082" s="54"/>
      <c r="J1082" s="190"/>
      <c r="K1082" s="190"/>
      <c r="L1082" s="95"/>
    </row>
    <row r="1083" spans="1:12" ht="15" customHeight="1" x14ac:dyDescent="0.25">
      <c r="A1083" s="179"/>
      <c r="B1083" s="201"/>
      <c r="C1083" s="183"/>
      <c r="D1083" s="50" t="s">
        <v>345</v>
      </c>
      <c r="E1083" s="51">
        <f t="shared" si="210"/>
        <v>7.1</v>
      </c>
      <c r="F1083" s="51">
        <f t="shared" ref="F1083:I1083" si="211">SUM(F1074:F1082)</f>
        <v>0</v>
      </c>
      <c r="G1083" s="51">
        <f t="shared" si="211"/>
        <v>0</v>
      </c>
      <c r="H1083" s="51">
        <f t="shared" si="211"/>
        <v>7.1</v>
      </c>
      <c r="I1083" s="54">
        <f t="shared" si="211"/>
        <v>0</v>
      </c>
      <c r="J1083" s="190"/>
      <c r="K1083" s="190"/>
      <c r="L1083" s="95"/>
    </row>
    <row r="1084" spans="1:12" ht="15" customHeight="1" x14ac:dyDescent="0.25">
      <c r="A1084" s="179" t="s">
        <v>324</v>
      </c>
      <c r="B1084" s="201" t="s">
        <v>303</v>
      </c>
      <c r="C1084" s="183" t="s">
        <v>250</v>
      </c>
      <c r="D1084" s="50">
        <v>2022</v>
      </c>
      <c r="E1084" s="51">
        <f>SUM(F1084:I1084)</f>
        <v>75</v>
      </c>
      <c r="F1084" s="51">
        <v>0</v>
      </c>
      <c r="G1084" s="51">
        <v>0</v>
      </c>
      <c r="H1084" s="51">
        <v>75</v>
      </c>
      <c r="I1084" s="54">
        <v>0</v>
      </c>
      <c r="J1084" s="190" t="s">
        <v>562</v>
      </c>
      <c r="K1084" s="190" t="s">
        <v>492</v>
      </c>
      <c r="L1084" s="95"/>
    </row>
    <row r="1085" spans="1:12" ht="15" customHeight="1" x14ac:dyDescent="0.25">
      <c r="A1085" s="179"/>
      <c r="B1085" s="201"/>
      <c r="C1085" s="183"/>
      <c r="D1085" s="50">
        <v>2023</v>
      </c>
      <c r="E1085" s="51">
        <f t="shared" ref="E1085:E1091" si="212">SUM(F1085:I1085)</f>
        <v>0</v>
      </c>
      <c r="F1085" s="51">
        <v>0</v>
      </c>
      <c r="G1085" s="51">
        <v>0</v>
      </c>
      <c r="H1085" s="51">
        <v>0</v>
      </c>
      <c r="I1085" s="54">
        <v>0</v>
      </c>
      <c r="J1085" s="190"/>
      <c r="K1085" s="190"/>
      <c r="L1085" s="95"/>
    </row>
    <row r="1086" spans="1:12" ht="15" customHeight="1" x14ac:dyDescent="0.25">
      <c r="A1086" s="179"/>
      <c r="B1086" s="201"/>
      <c r="C1086" s="183"/>
      <c r="D1086" s="50">
        <v>2024</v>
      </c>
      <c r="E1086" s="51">
        <f t="shared" si="212"/>
        <v>161.19999999999999</v>
      </c>
      <c r="F1086" s="51"/>
      <c r="G1086" s="51"/>
      <c r="H1086" s="51">
        <v>161.19999999999999</v>
      </c>
      <c r="I1086" s="54"/>
      <c r="J1086" s="190"/>
      <c r="K1086" s="190"/>
      <c r="L1086" s="95"/>
    </row>
    <row r="1087" spans="1:12" ht="15.75" customHeight="1" x14ac:dyDescent="0.25">
      <c r="A1087" s="179"/>
      <c r="B1087" s="201"/>
      <c r="C1087" s="183"/>
      <c r="D1087" s="50">
        <v>2025</v>
      </c>
      <c r="E1087" s="51">
        <f t="shared" si="212"/>
        <v>0</v>
      </c>
      <c r="F1087" s="51"/>
      <c r="G1087" s="51"/>
      <c r="H1087" s="51"/>
      <c r="I1087" s="54"/>
      <c r="J1087" s="190"/>
      <c r="K1087" s="190"/>
      <c r="L1087" s="95"/>
    </row>
    <row r="1088" spans="1:12" ht="15.75" customHeight="1" x14ac:dyDescent="0.25">
      <c r="A1088" s="179"/>
      <c r="B1088" s="201"/>
      <c r="C1088" s="183"/>
      <c r="D1088" s="50">
        <v>2026</v>
      </c>
      <c r="E1088" s="51">
        <f t="shared" si="212"/>
        <v>0</v>
      </c>
      <c r="F1088" s="51"/>
      <c r="G1088" s="51"/>
      <c r="H1088" s="51"/>
      <c r="I1088" s="54"/>
      <c r="J1088" s="190"/>
      <c r="K1088" s="190"/>
      <c r="L1088" s="95"/>
    </row>
    <row r="1089" spans="1:12" ht="15.75" customHeight="1" x14ac:dyDescent="0.25">
      <c r="A1089" s="179"/>
      <c r="B1089" s="201"/>
      <c r="C1089" s="183"/>
      <c r="D1089" s="50">
        <v>2027</v>
      </c>
      <c r="E1089" s="51"/>
      <c r="F1089" s="51"/>
      <c r="G1089" s="51"/>
      <c r="H1089" s="51"/>
      <c r="I1089" s="54"/>
      <c r="J1089" s="190"/>
      <c r="K1089" s="190"/>
      <c r="L1089" s="95"/>
    </row>
    <row r="1090" spans="1:12" x14ac:dyDescent="0.25">
      <c r="A1090" s="179"/>
      <c r="B1090" s="201"/>
      <c r="C1090" s="183"/>
      <c r="D1090" s="50">
        <v>2028</v>
      </c>
      <c r="E1090" s="51"/>
      <c r="F1090" s="51"/>
      <c r="G1090" s="51"/>
      <c r="H1090" s="51"/>
      <c r="I1090" s="54"/>
      <c r="J1090" s="190"/>
      <c r="K1090" s="190"/>
      <c r="L1090" s="95"/>
    </row>
    <row r="1091" spans="1:12" ht="15.75" customHeight="1" x14ac:dyDescent="0.25">
      <c r="A1091" s="179"/>
      <c r="B1091" s="201"/>
      <c r="C1091" s="183"/>
      <c r="D1091" s="50" t="s">
        <v>412</v>
      </c>
      <c r="E1091" s="51">
        <f t="shared" si="212"/>
        <v>0</v>
      </c>
      <c r="F1091" s="51">
        <v>0</v>
      </c>
      <c r="G1091" s="51">
        <v>0</v>
      </c>
      <c r="H1091" s="51">
        <v>0</v>
      </c>
      <c r="I1091" s="54">
        <v>0</v>
      </c>
      <c r="J1091" s="190"/>
      <c r="K1091" s="190"/>
      <c r="L1091" s="95"/>
    </row>
    <row r="1092" spans="1:12" ht="15" customHeight="1" x14ac:dyDescent="0.25">
      <c r="A1092" s="179"/>
      <c r="B1092" s="201"/>
      <c r="C1092" s="183"/>
      <c r="D1092" s="50" t="s">
        <v>322</v>
      </c>
      <c r="E1092" s="51">
        <f>SUM(E1084:E1091)</f>
        <v>236.2</v>
      </c>
      <c r="F1092" s="51">
        <f t="shared" ref="F1092:I1092" si="213">SUM(F1084:F1091)</f>
        <v>0</v>
      </c>
      <c r="G1092" s="51">
        <f t="shared" si="213"/>
        <v>0</v>
      </c>
      <c r="H1092" s="51">
        <f t="shared" si="213"/>
        <v>236.2</v>
      </c>
      <c r="I1092" s="54">
        <f t="shared" si="213"/>
        <v>0</v>
      </c>
      <c r="J1092" s="190"/>
      <c r="K1092" s="190"/>
      <c r="L1092" s="95"/>
    </row>
    <row r="1093" spans="1:12" ht="15" customHeight="1" thickBot="1" x14ac:dyDescent="0.3">
      <c r="A1093" s="218" t="s">
        <v>594</v>
      </c>
      <c r="B1093" s="219"/>
      <c r="C1093" s="219"/>
      <c r="D1093" s="219"/>
      <c r="E1093" s="219"/>
      <c r="F1093" s="219"/>
      <c r="G1093" s="219"/>
      <c r="H1093" s="219"/>
      <c r="I1093" s="219"/>
      <c r="J1093" s="219"/>
      <c r="K1093" s="220"/>
      <c r="L1093" s="67"/>
    </row>
    <row r="1094" spans="1:12" ht="15" customHeight="1" x14ac:dyDescent="0.25">
      <c r="A1094" s="204">
        <v>4</v>
      </c>
      <c r="B1094" s="201" t="s">
        <v>159</v>
      </c>
      <c r="C1094" s="183" t="s">
        <v>419</v>
      </c>
      <c r="D1094" s="50">
        <v>2019</v>
      </c>
      <c r="E1094" s="51">
        <f>SUM(F1094:I1094)</f>
        <v>1875.4</v>
      </c>
      <c r="F1094" s="51">
        <f>F1106+F1373</f>
        <v>0</v>
      </c>
      <c r="G1094" s="51">
        <f>G1106+G1373</f>
        <v>0</v>
      </c>
      <c r="H1094" s="51">
        <f>H1106+H1373</f>
        <v>1875.4</v>
      </c>
      <c r="I1094" s="51">
        <f>I1106+I1373</f>
        <v>0</v>
      </c>
      <c r="J1094" s="205" t="s">
        <v>563</v>
      </c>
      <c r="K1094" s="190" t="s">
        <v>564</v>
      </c>
      <c r="L1094" s="95"/>
    </row>
    <row r="1095" spans="1:12" ht="15" customHeight="1" x14ac:dyDescent="0.25">
      <c r="A1095" s="204"/>
      <c r="B1095" s="201"/>
      <c r="C1095" s="183"/>
      <c r="D1095" s="50">
        <v>2020</v>
      </c>
      <c r="E1095" s="51">
        <f>E1107+E1374+E1404</f>
        <v>12782.5</v>
      </c>
      <c r="F1095" s="51">
        <f>F1107+F1374+F1404</f>
        <v>0</v>
      </c>
      <c r="G1095" s="51">
        <f>G1107+G1374+G1404</f>
        <v>10206</v>
      </c>
      <c r="H1095" s="51">
        <f>H1107+H1374+H1404</f>
        <v>2576.5</v>
      </c>
      <c r="I1095" s="51">
        <f>I1107+I1374</f>
        <v>0</v>
      </c>
      <c r="J1095" s="206"/>
      <c r="K1095" s="190"/>
      <c r="L1095" s="95"/>
    </row>
    <row r="1096" spans="1:12" ht="15" customHeight="1" x14ac:dyDescent="0.25">
      <c r="A1096" s="204"/>
      <c r="B1096" s="201"/>
      <c r="C1096" s="183"/>
      <c r="D1096" s="50">
        <v>2021</v>
      </c>
      <c r="E1096" s="51">
        <f t="shared" ref="E1096:E1104" si="214">SUM(F1096:I1096)</f>
        <v>4555.7</v>
      </c>
      <c r="F1096" s="51">
        <f>F1108+F1375+F1429</f>
        <v>0</v>
      </c>
      <c r="G1096" s="51">
        <f>G1108+G1375+G1429</f>
        <v>0</v>
      </c>
      <c r="H1096" s="51">
        <f>H1108+H1375+H1429</f>
        <v>4555.7</v>
      </c>
      <c r="I1096" s="51">
        <f>I1108+I1375</f>
        <v>0</v>
      </c>
      <c r="J1096" s="206"/>
      <c r="K1096" s="190"/>
      <c r="L1096" s="95"/>
    </row>
    <row r="1097" spans="1:12" ht="15" customHeight="1" x14ac:dyDescent="0.25">
      <c r="A1097" s="204"/>
      <c r="B1097" s="201"/>
      <c r="C1097" s="183"/>
      <c r="D1097" s="50">
        <v>2022</v>
      </c>
      <c r="E1097" s="51">
        <f t="shared" si="214"/>
        <v>3534.2</v>
      </c>
      <c r="F1097" s="51">
        <f>F1109+F1376+F1430+F1459</f>
        <v>0</v>
      </c>
      <c r="G1097" s="51">
        <f>G1109+G1376+G1430+G1459</f>
        <v>0</v>
      </c>
      <c r="H1097" s="51">
        <f>H1109+H1376+H1430+H1459</f>
        <v>3534.2</v>
      </c>
      <c r="I1097" s="51">
        <f>I1109+I1376</f>
        <v>0</v>
      </c>
      <c r="J1097" s="206"/>
      <c r="K1097" s="190"/>
      <c r="L1097" s="95"/>
    </row>
    <row r="1098" spans="1:12" ht="15.75" customHeight="1" x14ac:dyDescent="0.25">
      <c r="A1098" s="204"/>
      <c r="B1098" s="201"/>
      <c r="C1098" s="183"/>
      <c r="D1098" s="50">
        <v>2023</v>
      </c>
      <c r="E1098" s="51">
        <f t="shared" si="214"/>
        <v>60834.9</v>
      </c>
      <c r="F1098" s="51">
        <f>F1110+F1377+F1431</f>
        <v>0</v>
      </c>
      <c r="G1098" s="51">
        <f>G1110+G1377+G1431</f>
        <v>48350.8</v>
      </c>
      <c r="H1098" s="51">
        <f>H1110+H1460+H1377+H1431</f>
        <v>12484.1</v>
      </c>
      <c r="I1098" s="51">
        <f>I1110+I1377</f>
        <v>0</v>
      </c>
      <c r="J1098" s="206"/>
      <c r="K1098" s="190"/>
      <c r="L1098" s="95"/>
    </row>
    <row r="1099" spans="1:12" ht="15.75" customHeight="1" x14ac:dyDescent="0.25">
      <c r="A1099" s="204"/>
      <c r="B1099" s="201"/>
      <c r="C1099" s="183"/>
      <c r="D1099" s="50">
        <v>2024</v>
      </c>
      <c r="E1099" s="51">
        <f t="shared" si="214"/>
        <v>82058.3</v>
      </c>
      <c r="F1099" s="51">
        <f>F1111+F1378+F1432</f>
        <v>0</v>
      </c>
      <c r="G1099" s="51">
        <f>G1111+G1378+G1432</f>
        <v>67388.2</v>
      </c>
      <c r="H1099" s="51">
        <f>H1111+H1378+H1432</f>
        <v>14670.1</v>
      </c>
      <c r="I1099" s="51"/>
      <c r="J1099" s="206"/>
      <c r="K1099" s="190"/>
      <c r="L1099" s="95"/>
    </row>
    <row r="1100" spans="1:12" ht="15" customHeight="1" x14ac:dyDescent="0.25">
      <c r="A1100" s="204"/>
      <c r="B1100" s="201"/>
      <c r="C1100" s="183"/>
      <c r="D1100" s="50">
        <v>2025</v>
      </c>
      <c r="E1100" s="51">
        <f t="shared" ref="E1100:I1103" si="215">E1112+E1379+E1409+E1433+E1462</f>
        <v>132637.50410000002</v>
      </c>
      <c r="F1100" s="51">
        <f t="shared" si="215"/>
        <v>0</v>
      </c>
      <c r="G1100" s="51">
        <f t="shared" si="215"/>
        <v>82488.399999999994</v>
      </c>
      <c r="H1100" s="51">
        <f t="shared" si="215"/>
        <v>50149.104099999997</v>
      </c>
      <c r="I1100" s="51">
        <f t="shared" si="215"/>
        <v>0</v>
      </c>
      <c r="J1100" s="206"/>
      <c r="K1100" s="190"/>
      <c r="L1100" s="95"/>
    </row>
    <row r="1101" spans="1:12" ht="15" customHeight="1" x14ac:dyDescent="0.25">
      <c r="A1101" s="204"/>
      <c r="B1101" s="201"/>
      <c r="C1101" s="183"/>
      <c r="D1101" s="50">
        <v>2026</v>
      </c>
      <c r="E1101" s="51">
        <f t="shared" si="215"/>
        <v>138645.4</v>
      </c>
      <c r="F1101" s="51">
        <f t="shared" si="215"/>
        <v>0</v>
      </c>
      <c r="G1101" s="51">
        <f t="shared" si="215"/>
        <v>91309.099999999991</v>
      </c>
      <c r="H1101" s="51">
        <f t="shared" si="215"/>
        <v>47336.3</v>
      </c>
      <c r="I1101" s="51">
        <f t="shared" si="215"/>
        <v>0</v>
      </c>
      <c r="J1101" s="206"/>
      <c r="K1101" s="190"/>
      <c r="L1101" s="95"/>
    </row>
    <row r="1102" spans="1:12" ht="15" customHeight="1" x14ac:dyDescent="0.25">
      <c r="A1102" s="204"/>
      <c r="B1102" s="201"/>
      <c r="C1102" s="183"/>
      <c r="D1102" s="50">
        <v>2027</v>
      </c>
      <c r="E1102" s="51">
        <f t="shared" si="215"/>
        <v>134984.09999999998</v>
      </c>
      <c r="F1102" s="51">
        <f t="shared" si="215"/>
        <v>0</v>
      </c>
      <c r="G1102" s="51">
        <f t="shared" si="215"/>
        <v>69276.899999999994</v>
      </c>
      <c r="H1102" s="51">
        <f t="shared" si="215"/>
        <v>65707.199999999997</v>
      </c>
      <c r="I1102" s="51">
        <f t="shared" si="215"/>
        <v>0</v>
      </c>
      <c r="J1102" s="206"/>
      <c r="K1102" s="190"/>
      <c r="L1102" s="95"/>
    </row>
    <row r="1103" spans="1:12" x14ac:dyDescent="0.25">
      <c r="A1103" s="204"/>
      <c r="B1103" s="201"/>
      <c r="C1103" s="183"/>
      <c r="D1103" s="50">
        <v>2028</v>
      </c>
      <c r="E1103" s="51">
        <f t="shared" si="215"/>
        <v>137962.59999999998</v>
      </c>
      <c r="F1103" s="51">
        <f t="shared" si="215"/>
        <v>0</v>
      </c>
      <c r="G1103" s="51">
        <f t="shared" si="215"/>
        <v>69276.900000000009</v>
      </c>
      <c r="H1103" s="51">
        <f t="shared" si="215"/>
        <v>68685.7</v>
      </c>
      <c r="I1103" s="51">
        <f t="shared" si="215"/>
        <v>0</v>
      </c>
      <c r="J1103" s="206"/>
      <c r="K1103" s="190"/>
      <c r="L1103" s="95"/>
    </row>
    <row r="1104" spans="1:12" ht="15" customHeight="1" x14ac:dyDescent="0.25">
      <c r="A1104" s="204"/>
      <c r="B1104" s="201"/>
      <c r="C1104" s="183"/>
      <c r="D1104" s="50" t="s">
        <v>412</v>
      </c>
      <c r="E1104" s="51">
        <f t="shared" si="214"/>
        <v>159532.1</v>
      </c>
      <c r="F1104" s="51">
        <f>F1116+F1383+F1437+F1466</f>
        <v>0</v>
      </c>
      <c r="G1104" s="51">
        <f>G1116+G1383+G1437+G1466</f>
        <v>0</v>
      </c>
      <c r="H1104" s="51">
        <f>H1116+H1383+H1437+H1466</f>
        <v>159532.1</v>
      </c>
      <c r="I1104" s="51">
        <f>I1116+I1383</f>
        <v>0</v>
      </c>
      <c r="J1104" s="206"/>
      <c r="K1104" s="190"/>
      <c r="L1104" s="95"/>
    </row>
    <row r="1105" spans="1:12" ht="15" customHeight="1" x14ac:dyDescent="0.25">
      <c r="A1105" s="204"/>
      <c r="B1105" s="201"/>
      <c r="C1105" s="183"/>
      <c r="D1105" s="50" t="s">
        <v>27</v>
      </c>
      <c r="E1105" s="51">
        <f t="shared" ref="E1105:F1105" si="216">E1117+E1384+E1414+E1438+E1467</f>
        <v>869402.70409999997</v>
      </c>
      <c r="F1105" s="51">
        <f t="shared" si="216"/>
        <v>0</v>
      </c>
      <c r="G1105" s="51">
        <f>G1117+G1384+G1414+G1438+G1467</f>
        <v>438296.3</v>
      </c>
      <c r="H1105" s="51">
        <f>H1117+H1384+H1414+H1438+H1467</f>
        <v>431106.40410000004</v>
      </c>
      <c r="I1105" s="51">
        <f t="shared" ref="I1105" si="217">SUM(I1094:I1104)</f>
        <v>0</v>
      </c>
      <c r="J1105" s="207"/>
      <c r="K1105" s="190"/>
      <c r="L1105" s="95"/>
    </row>
    <row r="1106" spans="1:12" ht="15" customHeight="1" x14ac:dyDescent="0.25">
      <c r="A1106" s="204" t="s">
        <v>438</v>
      </c>
      <c r="B1106" s="201" t="s">
        <v>404</v>
      </c>
      <c r="C1106" s="183" t="s">
        <v>419</v>
      </c>
      <c r="D1106" s="50">
        <v>2019</v>
      </c>
      <c r="E1106" s="51">
        <f t="shared" ref="E1106:H1107" si="218">E1118+E1130+E1142</f>
        <v>1000</v>
      </c>
      <c r="F1106" s="51">
        <f t="shared" si="218"/>
        <v>0</v>
      </c>
      <c r="G1106" s="51">
        <f t="shared" si="218"/>
        <v>0</v>
      </c>
      <c r="H1106" s="51">
        <f t="shared" si="218"/>
        <v>1000</v>
      </c>
      <c r="I1106" s="51">
        <f t="shared" ref="I1106" si="219">I1118+I1130</f>
        <v>0</v>
      </c>
      <c r="J1106" s="216"/>
      <c r="K1106" s="216"/>
      <c r="L1106" s="77"/>
    </row>
    <row r="1107" spans="1:12" ht="15" customHeight="1" x14ac:dyDescent="0.25">
      <c r="A1107" s="204"/>
      <c r="B1107" s="201"/>
      <c r="C1107" s="183"/>
      <c r="D1107" s="50">
        <v>2020</v>
      </c>
      <c r="E1107" s="51">
        <f t="shared" si="218"/>
        <v>11467.5</v>
      </c>
      <c r="F1107" s="51">
        <f t="shared" si="218"/>
        <v>0</v>
      </c>
      <c r="G1107" s="51">
        <f t="shared" si="218"/>
        <v>10206</v>
      </c>
      <c r="H1107" s="51">
        <f t="shared" si="218"/>
        <v>1261.5</v>
      </c>
      <c r="I1107" s="51">
        <f>I1119+I1131</f>
        <v>0</v>
      </c>
      <c r="J1107" s="217"/>
      <c r="K1107" s="217"/>
      <c r="L1107" s="77"/>
    </row>
    <row r="1108" spans="1:12" ht="15" customHeight="1" x14ac:dyDescent="0.25">
      <c r="A1108" s="204"/>
      <c r="B1108" s="201"/>
      <c r="C1108" s="183"/>
      <c r="D1108" s="50">
        <v>2021</v>
      </c>
      <c r="E1108" s="51">
        <f t="shared" ref="E1108:H1109" si="220">E1120+E1132+E1144+E1154+E1166+E1178</f>
        <v>3166</v>
      </c>
      <c r="F1108" s="51">
        <f t="shared" si="220"/>
        <v>0</v>
      </c>
      <c r="G1108" s="51">
        <f t="shared" si="220"/>
        <v>0</v>
      </c>
      <c r="H1108" s="51">
        <f t="shared" si="220"/>
        <v>3166</v>
      </c>
      <c r="I1108" s="51">
        <f>I1120+I1132</f>
        <v>0</v>
      </c>
      <c r="J1108" s="217"/>
      <c r="K1108" s="217"/>
      <c r="L1108" s="77"/>
    </row>
    <row r="1109" spans="1:12" ht="15.75" customHeight="1" x14ac:dyDescent="0.25">
      <c r="A1109" s="204"/>
      <c r="B1109" s="201"/>
      <c r="C1109" s="183"/>
      <c r="D1109" s="50">
        <v>2022</v>
      </c>
      <c r="E1109" s="51">
        <f t="shared" si="220"/>
        <v>1084.2</v>
      </c>
      <c r="F1109" s="51">
        <f t="shared" si="220"/>
        <v>0</v>
      </c>
      <c r="G1109" s="51">
        <f t="shared" si="220"/>
        <v>0</v>
      </c>
      <c r="H1109" s="51">
        <f t="shared" si="220"/>
        <v>1084.2</v>
      </c>
      <c r="I1109" s="51">
        <f>I1121+I1133</f>
        <v>0</v>
      </c>
      <c r="J1109" s="217"/>
      <c r="K1109" s="217"/>
      <c r="L1109" s="77"/>
    </row>
    <row r="1110" spans="1:12" ht="15.75" customHeight="1" x14ac:dyDescent="0.25">
      <c r="A1110" s="204"/>
      <c r="B1110" s="201"/>
      <c r="C1110" s="183"/>
      <c r="D1110" s="50">
        <v>2023</v>
      </c>
      <c r="E1110" s="51">
        <f t="shared" ref="E1110:G1110" si="221">E1122+E1134+E1146+E1156+E1168+E1180+E1188</f>
        <v>4401</v>
      </c>
      <c r="F1110" s="51">
        <f t="shared" si="221"/>
        <v>0</v>
      </c>
      <c r="G1110" s="51">
        <f t="shared" si="221"/>
        <v>3696.8</v>
      </c>
      <c r="H1110" s="51">
        <f>H1122+H1134+H1146+H1156+H1168+H1180+H1188</f>
        <v>704.2</v>
      </c>
      <c r="I1110" s="51">
        <f>I1122+I1134</f>
        <v>0</v>
      </c>
      <c r="J1110" s="217"/>
      <c r="K1110" s="217"/>
      <c r="L1110" s="77"/>
    </row>
    <row r="1111" spans="1:12" ht="15" customHeight="1" x14ac:dyDescent="0.25">
      <c r="A1111" s="204"/>
      <c r="B1111" s="201"/>
      <c r="C1111" s="183"/>
      <c r="D1111" s="50">
        <v>2024</v>
      </c>
      <c r="E1111" s="51">
        <f t="shared" ref="E1111:H1111" si="222">E1123+E1135+E1147+E1157+E1169+E1181+E1189+E1196+E1203+E1210</f>
        <v>4051.9999999999995</v>
      </c>
      <c r="F1111" s="51">
        <f t="shared" si="222"/>
        <v>0</v>
      </c>
      <c r="G1111" s="51">
        <f t="shared" si="222"/>
        <v>3565.7</v>
      </c>
      <c r="H1111" s="51">
        <f t="shared" si="222"/>
        <v>486.29999999999995</v>
      </c>
      <c r="I1111" s="51">
        <f>I1123+I1135+I1147+I1157+I1169+I1181+I1189+I1196</f>
        <v>0</v>
      </c>
      <c r="J1111" s="217"/>
      <c r="K1111" s="217"/>
      <c r="L1111" s="77"/>
    </row>
    <row r="1112" spans="1:12" ht="15" customHeight="1" x14ac:dyDescent="0.25">
      <c r="A1112" s="204"/>
      <c r="B1112" s="201"/>
      <c r="C1112" s="183"/>
      <c r="D1112" s="50">
        <v>2025</v>
      </c>
      <c r="E1112" s="51">
        <f>E1124+E1136+E1148+E1158+E1170+E1182+E1190+E1197+E1204+E1211+E1217+E1223+E1229+E1235+E1241+E1247+E1279+E1253+E1307+E1313+E1319+E1331+E1337</f>
        <v>52946.899069999999</v>
      </c>
      <c r="F1112" s="51">
        <f t="shared" ref="F1112" si="223">F1124+F1136+F1148+F1158+F1170+F1182+F1190+F1197+F1204+F1211+F1217+F1223+F1229+F1235+F1241+F1247+F1253</f>
        <v>0</v>
      </c>
      <c r="G1112" s="51">
        <f>G1124+G1136+G1148+G1158+G1170+G1182+G1190+G1197+G1204+G1211+G1217+G1223+G1229+G1235+G1241+G1247+G1253+G1307+G1313</f>
        <v>42117.1</v>
      </c>
      <c r="H1112" s="51">
        <f>H1124+H1136+H1148+H1158+H1170+H1182+H1190+H1197+H1204+H1211+H1217+H1223+H1229+H1235+H1241+H1247+H1253+H1279+H1307+H1313+H1319+H1331+H1337</f>
        <v>10829.799070000001</v>
      </c>
      <c r="I1112" s="51">
        <f>I1124+I1136+I1148+I1158+I1170+I1182+I1190+I1197+I1204+I1211+I1217+I1223+I1229+I1235+I1241+I1247+I1253</f>
        <v>0</v>
      </c>
      <c r="J1112" s="217"/>
      <c r="K1112" s="217"/>
      <c r="L1112" s="77"/>
    </row>
    <row r="1113" spans="1:12" x14ac:dyDescent="0.25">
      <c r="A1113" s="204"/>
      <c r="B1113" s="201"/>
      <c r="C1113" s="183"/>
      <c r="D1113" s="50">
        <v>2026</v>
      </c>
      <c r="E1113" s="51">
        <f>E1125+E1137+E1149+E1159+E1171+E1183+E1191+E1198+E1205+E1212+E1218+E1224+E1230+E1236+E1242+E1248+E1254+E1264+E1269+E1274+E1280+E1296+E1326+E1332+E1338+E1343+E1348+E1353+E1358+E1363+E1368</f>
        <v>106173.49999999999</v>
      </c>
      <c r="F1113" s="51">
        <f t="shared" ref="F1113" si="224">F1125+F1137+F1149+F1159+F1171+F1183+F1191+F1198+F1205+F1212+F1218+F1224+F1230+F1236+F1242+F1248+F1254+F1264+F1269+F1274+F1280+F1296+F1326+F1332+F1338+F1343+F1348+F1353+F1358+F1363+F1368</f>
        <v>0</v>
      </c>
      <c r="G1113" s="51">
        <f>G1125+G1137+G1149+G1159+G1171+G1183+G1191+G1198+G1205+G1212+G1218+G1224+G1230+G1236+G1242+G1248+G1254+G1264+G1269+G1274+G1280+G1296+G1326+G1332+G1338+G1343+G1348+G1353+G1358+G1363+G1368</f>
        <v>91309.099999999991</v>
      </c>
      <c r="H1113" s="51">
        <f>H1125+H1137+H1149+H1159+H1171+H1183+H1191+H1198+H1205+H1212+H1218+H1224+H1230+H1236+H1242+H1248+H1254+H1264+H1269+H1274+H1280+H1296+H1326+H1332+H1338+H1343+H1348+H1353+H1358+H1363+H1368</f>
        <v>14864.400000000001</v>
      </c>
      <c r="I1113" s="51">
        <f t="shared" ref="I1113" si="225">I1125+I1137+I1149+I1159+I1171+I1183+I1191+I1198+I1205+I1212+I1218+I1224+I1230+I1236+I1242+I1248+I1254+I1264+I1269+I1274+I1280+I1284+I1288+I1296+I1326+I1332+I1338+I1343+I1348+I1353+I1358+I1363+I1368</f>
        <v>0</v>
      </c>
      <c r="J1113" s="217"/>
      <c r="K1113" s="217"/>
      <c r="L1113" s="77"/>
    </row>
    <row r="1114" spans="1:12" ht="15.75" customHeight="1" x14ac:dyDescent="0.25">
      <c r="A1114" s="204"/>
      <c r="B1114" s="201"/>
      <c r="C1114" s="183"/>
      <c r="D1114" s="50">
        <v>2027</v>
      </c>
      <c r="E1114" s="51">
        <f>E1126+E1138+E1150+E1160+E1172+E1184+E1192+E1199+E1206+E1213+E1219+E1225+E1231+E1237+E1243+E1249+E1255+E1265+E1270+E1275+E1281+E1285+E1289+E1297+E1327+E1333+E1339+E1344+E1349+E1354+E1359+E1364+E1369</f>
        <v>80554.599999999991</v>
      </c>
      <c r="F1114" s="51">
        <f t="shared" ref="F1114:I1114" si="226">F1126+F1138+F1150+F1160+F1172+F1184+F1192+F1199+F1206+F1213+F1219+F1225+F1231+F1237+F1243+F1249+F1255+F1265+F1270+F1275+F1281+F1285+F1289+F1297+F1327+F1333+F1339+F1344+F1349+F1354+F1359+F1364+F1369</f>
        <v>0</v>
      </c>
      <c r="G1114" s="51">
        <f t="shared" si="226"/>
        <v>69276.899999999994</v>
      </c>
      <c r="H1114" s="51">
        <f t="shared" si="226"/>
        <v>11277.699999999999</v>
      </c>
      <c r="I1114" s="51">
        <f t="shared" si="226"/>
        <v>0</v>
      </c>
      <c r="J1114" s="217"/>
      <c r="K1114" s="217"/>
      <c r="L1114" s="77"/>
    </row>
    <row r="1115" spans="1:12" x14ac:dyDescent="0.25">
      <c r="A1115" s="204"/>
      <c r="B1115" s="201"/>
      <c r="C1115" s="183"/>
      <c r="D1115" s="50">
        <v>2028</v>
      </c>
      <c r="E1115" s="51">
        <f t="shared" ref="E1115:F1115" si="227">E1127+E1139+E1151+E1161+E1173+E1185+E1193+E1200+E1207+E1214+E1220+E1226+E1232+E1238+E1244+E1250+E1256+E1261+E1266+E1271+E1276+E1282+E1286+E1290+E1345+E1350+E1355+E1360+E1365+E1370</f>
        <v>80554.599999999991</v>
      </c>
      <c r="F1115" s="51">
        <f t="shared" si="227"/>
        <v>0</v>
      </c>
      <c r="G1115" s="51">
        <f>G1127+G1139+G1151+G1161+G1173+G1185+G1193+G1200+G1207+G1214+G1220+G1226+G1232+G1238+G1244+G1250+G1256+G1261+G1266+G1271+G1276+G1282+G1286+G1290+G1345+G1350+G1355+G1360+G1365+G1370</f>
        <v>69276.900000000009</v>
      </c>
      <c r="H1115" s="51">
        <f>H1127+H1139+H1151+H1161+H1173+H1185+H1193+H1200+H1207+H1214+H1220+H1226+H1232+H1238+H1244+H1250+H1256+H1261+H1266+H1271+H1276+H1282+H1286+H1290+H1345+H1350+H1355+H1360+H1365+H1370</f>
        <v>11277.699999999999</v>
      </c>
      <c r="I1115" s="51">
        <f t="shared" ref="I1115" si="228">I1127+I1139+I1151+I1161+I1173+I1185+I1193+I1200+I1207+I1214+I1220+I1226+I1232+I1238+I1244+I1250+I1256+I1266+I1271+I1276+I1282+I1286+I1290</f>
        <v>0</v>
      </c>
      <c r="J1115" s="217"/>
      <c r="K1115" s="217"/>
      <c r="L1115" s="77"/>
    </row>
    <row r="1116" spans="1:12" ht="15" customHeight="1" x14ac:dyDescent="0.25">
      <c r="A1116" s="204"/>
      <c r="B1116" s="201"/>
      <c r="C1116" s="183"/>
      <c r="D1116" s="50" t="s">
        <v>412</v>
      </c>
      <c r="E1116" s="51">
        <f t="shared" ref="E1116:I1117" si="229">E1128+E1140+E1152+E1162+E1174+E1186+E1194+E1201+E1208+E1215+E1221+E1227+E1233+E1239+E1245+E1251+E1257+E1267+E1272+E1277+E1283+E1287+E1291</f>
        <v>9532.1</v>
      </c>
      <c r="F1116" s="51">
        <f t="shared" si="229"/>
        <v>0</v>
      </c>
      <c r="G1116" s="51">
        <f t="shared" si="229"/>
        <v>0</v>
      </c>
      <c r="H1116" s="51">
        <f t="shared" si="229"/>
        <v>9532.1</v>
      </c>
      <c r="I1116" s="51">
        <f t="shared" si="229"/>
        <v>0</v>
      </c>
      <c r="J1116" s="217"/>
      <c r="K1116" s="217"/>
      <c r="L1116" s="77"/>
    </row>
    <row r="1117" spans="1:12" ht="15" customHeight="1" x14ac:dyDescent="0.25">
      <c r="A1117" s="204"/>
      <c r="B1117" s="201"/>
      <c r="C1117" s="183"/>
      <c r="D1117" s="50" t="s">
        <v>27</v>
      </c>
      <c r="E1117" s="51">
        <f t="shared" ref="E1117:G1117" si="230">E1129+E1141+E1153+E1163+E1175+E1187+E1195+E1202+E1209+E1216+E1222+E1228+E1234+E1240+E1246+E1252+E1258+E1263+E1268+E1273+E1278+E1284+E1288+E1292++E1295+E1300+E1303+E1306+E1312+E1318+E1324+E1330+E1336+E1342+E1347+E1352+E1357+E1362+E1367+E1372</f>
        <v>354932.39906999998</v>
      </c>
      <c r="F1117" s="51">
        <f t="shared" si="230"/>
        <v>0</v>
      </c>
      <c r="G1117" s="51">
        <f t="shared" si="230"/>
        <v>289448.5</v>
      </c>
      <c r="H1117" s="51">
        <f>H1129+H1141+H1153+H1163+H1175+H1187+H1195+H1202+H1209+H1216+H1222+H1228+H1234+H1240+H1246+H1252+H1258+H1263+H1268+H1273+H1278+H1284+H1288+H1292++H1295+H1300+H1303+H1306+H1312+H1318+H1324+H1330+H1336+H1342+H1347+H1352+H1357+H1362+H1367+H1372</f>
        <v>65483.899069999992</v>
      </c>
      <c r="I1117" s="51">
        <f t="shared" si="229"/>
        <v>0</v>
      </c>
      <c r="J1117" s="217"/>
      <c r="K1117" s="217"/>
      <c r="L1117" s="77"/>
    </row>
    <row r="1118" spans="1:12" ht="15" customHeight="1" x14ac:dyDescent="0.25">
      <c r="A1118" s="179" t="s">
        <v>157</v>
      </c>
      <c r="B1118" s="201" t="s">
        <v>317</v>
      </c>
      <c r="C1118" s="183" t="s">
        <v>390</v>
      </c>
      <c r="D1118" s="50">
        <v>2019</v>
      </c>
      <c r="E1118" s="51">
        <f>SUM(F1118:I1118)</f>
        <v>1000</v>
      </c>
      <c r="F1118" s="51"/>
      <c r="G1118" s="51"/>
      <c r="H1118" s="51">
        <v>1000</v>
      </c>
      <c r="I1118" s="51"/>
      <c r="J1118" s="190" t="s">
        <v>565</v>
      </c>
      <c r="K1118" s="190" t="s">
        <v>520</v>
      </c>
      <c r="L1118" s="95"/>
    </row>
    <row r="1119" spans="1:12" ht="15" customHeight="1" x14ac:dyDescent="0.25">
      <c r="A1119" s="179"/>
      <c r="B1119" s="201"/>
      <c r="C1119" s="183"/>
      <c r="D1119" s="50">
        <v>2020</v>
      </c>
      <c r="E1119" s="51">
        <f t="shared" ref="E1119:E1128" si="231">SUM(F1119:I1119)</f>
        <v>0</v>
      </c>
      <c r="F1119" s="51"/>
      <c r="G1119" s="51"/>
      <c r="H1119" s="51"/>
      <c r="I1119" s="51"/>
      <c r="J1119" s="190"/>
      <c r="K1119" s="190"/>
      <c r="L1119" s="95"/>
    </row>
    <row r="1120" spans="1:12" ht="15.75" customHeight="1" x14ac:dyDescent="0.25">
      <c r="A1120" s="179"/>
      <c r="B1120" s="201"/>
      <c r="C1120" s="183"/>
      <c r="D1120" s="50">
        <v>2021</v>
      </c>
      <c r="E1120" s="51">
        <f t="shared" si="231"/>
        <v>300</v>
      </c>
      <c r="F1120" s="51"/>
      <c r="G1120" s="51"/>
      <c r="H1120" s="51">
        <v>300</v>
      </c>
      <c r="I1120" s="51"/>
      <c r="J1120" s="190"/>
      <c r="K1120" s="190"/>
      <c r="L1120" s="95"/>
    </row>
    <row r="1121" spans="1:12" ht="15" customHeight="1" x14ac:dyDescent="0.25">
      <c r="A1121" s="179"/>
      <c r="B1121" s="201"/>
      <c r="C1121" s="183"/>
      <c r="D1121" s="50">
        <v>2022</v>
      </c>
      <c r="E1121" s="51">
        <f t="shared" si="231"/>
        <v>0</v>
      </c>
      <c r="F1121" s="51"/>
      <c r="G1121" s="51"/>
      <c r="H1121" s="51">
        <v>0</v>
      </c>
      <c r="I1121" s="51"/>
      <c r="J1121" s="190"/>
      <c r="K1121" s="190"/>
      <c r="L1121" s="95"/>
    </row>
    <row r="1122" spans="1:12" ht="15" customHeight="1" x14ac:dyDescent="0.25">
      <c r="A1122" s="179"/>
      <c r="B1122" s="201"/>
      <c r="C1122" s="183"/>
      <c r="D1122" s="50">
        <v>2023</v>
      </c>
      <c r="E1122" s="51">
        <f t="shared" si="231"/>
        <v>0</v>
      </c>
      <c r="F1122" s="51"/>
      <c r="G1122" s="51"/>
      <c r="H1122" s="51">
        <v>0</v>
      </c>
      <c r="I1122" s="51"/>
      <c r="J1122" s="190"/>
      <c r="K1122" s="190"/>
      <c r="L1122" s="95"/>
    </row>
    <row r="1123" spans="1:12" ht="15" customHeight="1" x14ac:dyDescent="0.25">
      <c r="A1123" s="179"/>
      <c r="B1123" s="201"/>
      <c r="C1123" s="183"/>
      <c r="D1123" s="50">
        <v>2024</v>
      </c>
      <c r="E1123" s="51">
        <f t="shared" si="231"/>
        <v>0</v>
      </c>
      <c r="F1123" s="51"/>
      <c r="G1123" s="51"/>
      <c r="H1123" s="51"/>
      <c r="I1123" s="51"/>
      <c r="J1123" s="190"/>
      <c r="K1123" s="190"/>
      <c r="L1123" s="95"/>
    </row>
    <row r="1124" spans="1:12" ht="15" customHeight="1" x14ac:dyDescent="0.25">
      <c r="A1124" s="179"/>
      <c r="B1124" s="201"/>
      <c r="C1124" s="183"/>
      <c r="D1124" s="50">
        <v>2025</v>
      </c>
      <c r="E1124" s="51">
        <f t="shared" si="231"/>
        <v>0</v>
      </c>
      <c r="F1124" s="51"/>
      <c r="G1124" s="51"/>
      <c r="H1124" s="51"/>
      <c r="I1124" s="51"/>
      <c r="J1124" s="190"/>
      <c r="K1124" s="190"/>
      <c r="L1124" s="95"/>
    </row>
    <row r="1125" spans="1:12" ht="15" customHeight="1" x14ac:dyDescent="0.25">
      <c r="A1125" s="179"/>
      <c r="B1125" s="201"/>
      <c r="C1125" s="183"/>
      <c r="D1125" s="50">
        <v>2026</v>
      </c>
      <c r="E1125" s="51">
        <f t="shared" si="231"/>
        <v>0</v>
      </c>
      <c r="F1125" s="51"/>
      <c r="G1125" s="51"/>
      <c r="H1125" s="51"/>
      <c r="I1125" s="51"/>
      <c r="J1125" s="190"/>
      <c r="K1125" s="190"/>
      <c r="L1125" s="95"/>
    </row>
    <row r="1126" spans="1:12" ht="15" customHeight="1" x14ac:dyDescent="0.25">
      <c r="A1126" s="179"/>
      <c r="B1126" s="201"/>
      <c r="C1126" s="183"/>
      <c r="D1126" s="50">
        <v>2027</v>
      </c>
      <c r="E1126" s="51"/>
      <c r="F1126" s="51"/>
      <c r="G1126" s="51"/>
      <c r="H1126" s="51"/>
      <c r="I1126" s="51"/>
      <c r="J1126" s="190"/>
      <c r="K1126" s="190"/>
      <c r="L1126" s="95"/>
    </row>
    <row r="1127" spans="1:12" x14ac:dyDescent="0.25">
      <c r="A1127" s="179"/>
      <c r="B1127" s="201"/>
      <c r="C1127" s="183"/>
      <c r="D1127" s="50">
        <v>2028</v>
      </c>
      <c r="E1127" s="51"/>
      <c r="F1127" s="51"/>
      <c r="G1127" s="51"/>
      <c r="H1127" s="51"/>
      <c r="I1127" s="51"/>
      <c r="J1127" s="190"/>
      <c r="K1127" s="190"/>
      <c r="L1127" s="95"/>
    </row>
    <row r="1128" spans="1:12" ht="15" customHeight="1" x14ac:dyDescent="0.25">
      <c r="A1128" s="179"/>
      <c r="B1128" s="201"/>
      <c r="C1128" s="183"/>
      <c r="D1128" s="50" t="s">
        <v>412</v>
      </c>
      <c r="E1128" s="51">
        <f t="shared" si="231"/>
        <v>0</v>
      </c>
      <c r="F1128" s="51"/>
      <c r="G1128" s="51"/>
      <c r="H1128" s="51">
        <v>0</v>
      </c>
      <c r="I1128" s="51"/>
      <c r="J1128" s="190"/>
      <c r="K1128" s="190"/>
      <c r="L1128" s="95"/>
    </row>
    <row r="1129" spans="1:12" ht="15" customHeight="1" x14ac:dyDescent="0.25">
      <c r="A1129" s="179"/>
      <c r="B1129" s="201"/>
      <c r="C1129" s="183"/>
      <c r="D1129" s="50" t="s">
        <v>27</v>
      </c>
      <c r="E1129" s="51">
        <f>SUM(E1118:E1128)</f>
        <v>1300</v>
      </c>
      <c r="F1129" s="51">
        <f t="shared" ref="F1129:I1129" si="232">SUM(F1118:F1128)</f>
        <v>0</v>
      </c>
      <c r="G1129" s="51">
        <f t="shared" si="232"/>
        <v>0</v>
      </c>
      <c r="H1129" s="51">
        <f t="shared" si="232"/>
        <v>1300</v>
      </c>
      <c r="I1129" s="51">
        <f t="shared" si="232"/>
        <v>0</v>
      </c>
      <c r="J1129" s="190"/>
      <c r="K1129" s="190"/>
      <c r="L1129" s="95"/>
    </row>
    <row r="1130" spans="1:12" ht="15.75" customHeight="1" x14ac:dyDescent="0.25">
      <c r="A1130" s="179" t="s">
        <v>158</v>
      </c>
      <c r="B1130" s="201" t="s">
        <v>162</v>
      </c>
      <c r="C1130" s="183" t="s">
        <v>240</v>
      </c>
      <c r="D1130" s="50">
        <v>2019</v>
      </c>
      <c r="E1130" s="51">
        <f>SUM(F1130:I1130)</f>
        <v>0</v>
      </c>
      <c r="F1130" s="51"/>
      <c r="G1130" s="51"/>
      <c r="H1130" s="51"/>
      <c r="I1130" s="53"/>
      <c r="J1130" s="190" t="s">
        <v>566</v>
      </c>
      <c r="K1130" s="190" t="s">
        <v>492</v>
      </c>
      <c r="L1130" s="95"/>
    </row>
    <row r="1131" spans="1:12" ht="15" customHeight="1" x14ac:dyDescent="0.25">
      <c r="A1131" s="179"/>
      <c r="B1131" s="201"/>
      <c r="C1131" s="183"/>
      <c r="D1131" s="50">
        <v>2020</v>
      </c>
      <c r="E1131" s="51">
        <f t="shared" ref="E1131:E1140" si="233">SUM(F1131:I1131)</f>
        <v>11467.5</v>
      </c>
      <c r="F1131" s="51"/>
      <c r="G1131" s="51">
        <v>10206</v>
      </c>
      <c r="H1131" s="51">
        <v>1261.5</v>
      </c>
      <c r="I1131" s="53"/>
      <c r="J1131" s="190"/>
      <c r="K1131" s="190"/>
      <c r="L1131" s="95"/>
    </row>
    <row r="1132" spans="1:12" ht="15" customHeight="1" x14ac:dyDescent="0.25">
      <c r="A1132" s="179"/>
      <c r="B1132" s="201"/>
      <c r="C1132" s="183"/>
      <c r="D1132" s="50">
        <v>2021</v>
      </c>
      <c r="E1132" s="51">
        <f t="shared" si="233"/>
        <v>0</v>
      </c>
      <c r="F1132" s="51"/>
      <c r="G1132" s="51"/>
      <c r="H1132" s="51"/>
      <c r="I1132" s="53"/>
      <c r="J1132" s="190"/>
      <c r="K1132" s="190"/>
      <c r="L1132" s="95"/>
    </row>
    <row r="1133" spans="1:12" ht="15" customHeight="1" x14ac:dyDescent="0.25">
      <c r="A1133" s="179"/>
      <c r="B1133" s="201"/>
      <c r="C1133" s="183"/>
      <c r="D1133" s="50">
        <v>2022</v>
      </c>
      <c r="E1133" s="51">
        <f t="shared" si="233"/>
        <v>0</v>
      </c>
      <c r="F1133" s="51"/>
      <c r="G1133" s="51"/>
      <c r="H1133" s="51"/>
      <c r="I1133" s="53"/>
      <c r="J1133" s="190"/>
      <c r="K1133" s="190"/>
      <c r="L1133" s="95"/>
    </row>
    <row r="1134" spans="1:12" ht="15" customHeight="1" x14ac:dyDescent="0.25">
      <c r="A1134" s="179"/>
      <c r="B1134" s="201"/>
      <c r="C1134" s="183"/>
      <c r="D1134" s="50">
        <v>2023</v>
      </c>
      <c r="E1134" s="51">
        <f t="shared" si="233"/>
        <v>0</v>
      </c>
      <c r="F1134" s="51"/>
      <c r="G1134" s="51"/>
      <c r="H1134" s="51"/>
      <c r="I1134" s="53"/>
      <c r="J1134" s="190"/>
      <c r="K1134" s="190"/>
      <c r="L1134" s="95"/>
    </row>
    <row r="1135" spans="1:12" ht="15" customHeight="1" x14ac:dyDescent="0.25">
      <c r="A1135" s="179"/>
      <c r="B1135" s="201"/>
      <c r="C1135" s="183"/>
      <c r="D1135" s="50">
        <v>2024</v>
      </c>
      <c r="E1135" s="51">
        <f t="shared" si="233"/>
        <v>0</v>
      </c>
      <c r="F1135" s="51"/>
      <c r="G1135" s="51"/>
      <c r="H1135" s="51"/>
      <c r="I1135" s="53"/>
      <c r="J1135" s="190"/>
      <c r="K1135" s="190"/>
      <c r="L1135" s="95"/>
    </row>
    <row r="1136" spans="1:12" ht="15.75" customHeight="1" x14ac:dyDescent="0.25">
      <c r="A1136" s="179"/>
      <c r="B1136" s="201"/>
      <c r="C1136" s="183"/>
      <c r="D1136" s="50">
        <v>2025</v>
      </c>
      <c r="E1136" s="51">
        <f t="shared" si="233"/>
        <v>0</v>
      </c>
      <c r="F1136" s="51"/>
      <c r="G1136" s="51"/>
      <c r="H1136" s="51"/>
      <c r="I1136" s="53"/>
      <c r="J1136" s="190"/>
      <c r="K1136" s="190"/>
      <c r="L1136" s="95"/>
    </row>
    <row r="1137" spans="1:12" ht="15" customHeight="1" x14ac:dyDescent="0.25">
      <c r="A1137" s="179"/>
      <c r="B1137" s="201"/>
      <c r="C1137" s="183"/>
      <c r="D1137" s="50">
        <v>2026</v>
      </c>
      <c r="E1137" s="51">
        <f t="shared" si="233"/>
        <v>0</v>
      </c>
      <c r="F1137" s="51"/>
      <c r="G1137" s="51"/>
      <c r="H1137" s="51"/>
      <c r="I1137" s="53"/>
      <c r="J1137" s="190"/>
      <c r="K1137" s="190"/>
      <c r="L1137" s="95"/>
    </row>
    <row r="1138" spans="1:12" ht="15" customHeight="1" x14ac:dyDescent="0.25">
      <c r="A1138" s="179"/>
      <c r="B1138" s="201"/>
      <c r="C1138" s="183"/>
      <c r="D1138" s="50">
        <v>2027</v>
      </c>
      <c r="E1138" s="51"/>
      <c r="F1138" s="51"/>
      <c r="G1138" s="51"/>
      <c r="H1138" s="51"/>
      <c r="I1138" s="53"/>
      <c r="J1138" s="190"/>
      <c r="K1138" s="190"/>
      <c r="L1138" s="95"/>
    </row>
    <row r="1139" spans="1:12" ht="15.75" customHeight="1" x14ac:dyDescent="0.25">
      <c r="A1139" s="179"/>
      <c r="B1139" s="201"/>
      <c r="C1139" s="183"/>
      <c r="D1139" s="50">
        <v>2028</v>
      </c>
      <c r="E1139" s="51"/>
      <c r="F1139" s="51"/>
      <c r="G1139" s="51"/>
      <c r="H1139" s="51"/>
      <c r="I1139" s="51"/>
      <c r="J1139" s="190"/>
      <c r="K1139" s="190"/>
      <c r="L1139" s="95"/>
    </row>
    <row r="1140" spans="1:12" ht="15" customHeight="1" x14ac:dyDescent="0.25">
      <c r="A1140" s="179"/>
      <c r="B1140" s="201"/>
      <c r="C1140" s="183"/>
      <c r="D1140" s="50" t="s">
        <v>412</v>
      </c>
      <c r="E1140" s="51">
        <f t="shared" si="233"/>
        <v>0</v>
      </c>
      <c r="F1140" s="51"/>
      <c r="G1140" s="51"/>
      <c r="H1140" s="51"/>
      <c r="I1140" s="53"/>
      <c r="J1140" s="190"/>
      <c r="K1140" s="190"/>
      <c r="L1140" s="95"/>
    </row>
    <row r="1141" spans="1:12" ht="15" customHeight="1" x14ac:dyDescent="0.25">
      <c r="A1141" s="179"/>
      <c r="B1141" s="201"/>
      <c r="C1141" s="183"/>
      <c r="D1141" s="50" t="s">
        <v>27</v>
      </c>
      <c r="E1141" s="51">
        <f>SUM(E1130:E1140)</f>
        <v>11467.5</v>
      </c>
      <c r="F1141" s="51">
        <f t="shared" ref="F1141:I1141" si="234">SUM(F1130:F1140)</f>
        <v>0</v>
      </c>
      <c r="G1141" s="51">
        <f t="shared" si="234"/>
        <v>10206</v>
      </c>
      <c r="H1141" s="51">
        <f t="shared" si="234"/>
        <v>1261.5</v>
      </c>
      <c r="I1141" s="51">
        <f t="shared" si="234"/>
        <v>0</v>
      </c>
      <c r="J1141" s="190"/>
      <c r="K1141" s="190"/>
      <c r="L1141" s="95"/>
    </row>
    <row r="1142" spans="1:12" ht="15" customHeight="1" x14ac:dyDescent="0.25">
      <c r="A1142" s="179" t="s">
        <v>225</v>
      </c>
      <c r="B1142" s="201" t="s">
        <v>289</v>
      </c>
      <c r="C1142" s="183" t="s">
        <v>390</v>
      </c>
      <c r="D1142" s="50">
        <v>2019</v>
      </c>
      <c r="E1142" s="51">
        <f t="shared" ref="E1142:E1149" si="235">SUM(F1142:I1142)</f>
        <v>0</v>
      </c>
      <c r="F1142" s="51"/>
      <c r="G1142" s="51"/>
      <c r="H1142" s="51"/>
      <c r="I1142" s="63"/>
      <c r="J1142" s="191" t="s">
        <v>566</v>
      </c>
      <c r="K1142" s="190" t="s">
        <v>492</v>
      </c>
      <c r="L1142" s="95"/>
    </row>
    <row r="1143" spans="1:12" ht="15" customHeight="1" x14ac:dyDescent="0.25">
      <c r="A1143" s="179"/>
      <c r="B1143" s="201"/>
      <c r="C1143" s="183"/>
      <c r="D1143" s="50">
        <v>2020</v>
      </c>
      <c r="E1143" s="51">
        <f t="shared" si="235"/>
        <v>0</v>
      </c>
      <c r="F1143" s="51"/>
      <c r="G1143" s="51"/>
      <c r="H1143" s="51"/>
      <c r="I1143" s="63"/>
      <c r="J1143" s="211"/>
      <c r="K1143" s="190"/>
      <c r="L1143" s="95"/>
    </row>
    <row r="1144" spans="1:12" ht="15" customHeight="1" x14ac:dyDescent="0.25">
      <c r="A1144" s="179"/>
      <c r="B1144" s="201"/>
      <c r="C1144" s="183"/>
      <c r="D1144" s="50">
        <v>2021</v>
      </c>
      <c r="E1144" s="51">
        <f t="shared" si="235"/>
        <v>40</v>
      </c>
      <c r="F1144" s="51"/>
      <c r="G1144" s="51"/>
      <c r="H1144" s="51">
        <v>40</v>
      </c>
      <c r="I1144" s="63"/>
      <c r="J1144" s="211"/>
      <c r="K1144" s="190"/>
      <c r="L1144" s="95"/>
    </row>
    <row r="1145" spans="1:12" ht="15" customHeight="1" x14ac:dyDescent="0.25">
      <c r="A1145" s="179"/>
      <c r="B1145" s="201"/>
      <c r="C1145" s="183"/>
      <c r="D1145" s="50">
        <v>2022</v>
      </c>
      <c r="E1145" s="51">
        <f t="shared" si="235"/>
        <v>574.20000000000005</v>
      </c>
      <c r="F1145" s="51"/>
      <c r="G1145" s="51"/>
      <c r="H1145" s="51">
        <v>574.20000000000005</v>
      </c>
      <c r="I1145" s="63"/>
      <c r="J1145" s="211"/>
      <c r="K1145" s="190"/>
      <c r="L1145" s="95"/>
    </row>
    <row r="1146" spans="1:12" ht="15" customHeight="1" x14ac:dyDescent="0.25">
      <c r="A1146" s="179"/>
      <c r="B1146" s="201"/>
      <c r="C1146" s="183"/>
      <c r="D1146" s="50">
        <v>2023</v>
      </c>
      <c r="E1146" s="51">
        <f t="shared" si="235"/>
        <v>0</v>
      </c>
      <c r="F1146" s="51"/>
      <c r="G1146" s="51"/>
      <c r="H1146" s="51">
        <v>0</v>
      </c>
      <c r="I1146" s="63"/>
      <c r="J1146" s="211"/>
      <c r="K1146" s="190"/>
      <c r="L1146" s="95"/>
    </row>
    <row r="1147" spans="1:12" x14ac:dyDescent="0.25">
      <c r="A1147" s="179"/>
      <c r="B1147" s="201"/>
      <c r="C1147" s="183"/>
      <c r="D1147" s="50">
        <v>2024</v>
      </c>
      <c r="E1147" s="51">
        <f t="shared" si="235"/>
        <v>0</v>
      </c>
      <c r="F1147" s="51"/>
      <c r="G1147" s="51"/>
      <c r="H1147" s="51"/>
      <c r="I1147" s="63"/>
      <c r="J1147" s="211"/>
      <c r="K1147" s="190"/>
      <c r="L1147" s="95"/>
    </row>
    <row r="1148" spans="1:12" ht="15" customHeight="1" x14ac:dyDescent="0.25">
      <c r="A1148" s="179"/>
      <c r="B1148" s="201"/>
      <c r="C1148" s="183"/>
      <c r="D1148" s="50">
        <v>2025</v>
      </c>
      <c r="E1148" s="51">
        <f t="shared" si="235"/>
        <v>0</v>
      </c>
      <c r="F1148" s="51"/>
      <c r="G1148" s="51"/>
      <c r="H1148" s="51"/>
      <c r="I1148" s="63"/>
      <c r="J1148" s="211"/>
      <c r="K1148" s="190"/>
      <c r="L1148" s="95"/>
    </row>
    <row r="1149" spans="1:12" ht="15" customHeight="1" x14ac:dyDescent="0.25">
      <c r="A1149" s="179"/>
      <c r="B1149" s="201"/>
      <c r="C1149" s="183"/>
      <c r="D1149" s="50">
        <v>2026</v>
      </c>
      <c r="E1149" s="51">
        <f t="shared" si="235"/>
        <v>0</v>
      </c>
      <c r="F1149" s="51"/>
      <c r="G1149" s="51"/>
      <c r="H1149" s="51"/>
      <c r="I1149" s="63"/>
      <c r="J1149" s="211"/>
      <c r="K1149" s="190"/>
      <c r="L1149" s="95"/>
    </row>
    <row r="1150" spans="1:12" ht="15" customHeight="1" x14ac:dyDescent="0.25">
      <c r="A1150" s="179"/>
      <c r="B1150" s="201"/>
      <c r="C1150" s="183"/>
      <c r="D1150" s="50">
        <v>2027</v>
      </c>
      <c r="E1150" s="51"/>
      <c r="F1150" s="51"/>
      <c r="G1150" s="51"/>
      <c r="H1150" s="51"/>
      <c r="I1150" s="63"/>
      <c r="J1150" s="211"/>
      <c r="K1150" s="190"/>
      <c r="L1150" s="95"/>
    </row>
    <row r="1151" spans="1:12" x14ac:dyDescent="0.25">
      <c r="A1151" s="179"/>
      <c r="B1151" s="201"/>
      <c r="C1151" s="183"/>
      <c r="D1151" s="50">
        <v>2028</v>
      </c>
      <c r="E1151" s="51"/>
      <c r="F1151" s="51"/>
      <c r="G1151" s="51"/>
      <c r="H1151" s="51"/>
      <c r="I1151" s="54"/>
      <c r="J1151" s="211"/>
      <c r="K1151" s="190"/>
      <c r="L1151" s="95"/>
    </row>
    <row r="1152" spans="1:12" ht="15" customHeight="1" x14ac:dyDescent="0.25">
      <c r="A1152" s="179"/>
      <c r="B1152" s="201"/>
      <c r="C1152" s="183"/>
      <c r="D1152" s="50" t="s">
        <v>412</v>
      </c>
      <c r="E1152" s="51">
        <f>SUM(F1152:I1152)</f>
        <v>0</v>
      </c>
      <c r="F1152" s="51"/>
      <c r="G1152" s="51"/>
      <c r="H1152" s="51"/>
      <c r="I1152" s="63"/>
      <c r="J1152" s="211"/>
      <c r="K1152" s="190"/>
      <c r="L1152" s="95"/>
    </row>
    <row r="1153" spans="1:12" ht="15" customHeight="1" x14ac:dyDescent="0.25">
      <c r="A1153" s="179"/>
      <c r="B1153" s="201"/>
      <c r="C1153" s="183"/>
      <c r="D1153" s="50" t="s">
        <v>27</v>
      </c>
      <c r="E1153" s="51">
        <f>SUM(E1142:E1152)</f>
        <v>614.20000000000005</v>
      </c>
      <c r="F1153" s="51">
        <f t="shared" ref="F1153:I1153" si="236">SUM(F1142:F1152)</f>
        <v>0</v>
      </c>
      <c r="G1153" s="51">
        <f t="shared" si="236"/>
        <v>0</v>
      </c>
      <c r="H1153" s="51">
        <f t="shared" si="236"/>
        <v>614.20000000000005</v>
      </c>
      <c r="I1153" s="54">
        <f t="shared" si="236"/>
        <v>0</v>
      </c>
      <c r="J1153" s="212"/>
      <c r="K1153" s="190"/>
      <c r="L1153" s="95"/>
    </row>
    <row r="1154" spans="1:12" ht="15" customHeight="1" x14ac:dyDescent="0.25">
      <c r="A1154" s="179" t="s">
        <v>230</v>
      </c>
      <c r="B1154" s="201" t="s">
        <v>247</v>
      </c>
      <c r="C1154" s="183" t="s">
        <v>390</v>
      </c>
      <c r="D1154" s="50">
        <v>2021</v>
      </c>
      <c r="E1154" s="51">
        <f>SUM(F1154:I1154)</f>
        <v>601</v>
      </c>
      <c r="F1154" s="51"/>
      <c r="G1154" s="51"/>
      <c r="H1154" s="51">
        <v>601</v>
      </c>
      <c r="I1154" s="53"/>
      <c r="J1154" s="190" t="s">
        <v>566</v>
      </c>
      <c r="K1154" s="190" t="s">
        <v>520</v>
      </c>
      <c r="L1154" s="95"/>
    </row>
    <row r="1155" spans="1:12" ht="15" customHeight="1" x14ac:dyDescent="0.25">
      <c r="A1155" s="179"/>
      <c r="B1155" s="201"/>
      <c r="C1155" s="183"/>
      <c r="D1155" s="50">
        <v>2022</v>
      </c>
      <c r="E1155" s="51">
        <f t="shared" ref="E1155:E1162" si="237">SUM(F1155:I1155)</f>
        <v>0</v>
      </c>
      <c r="F1155" s="51"/>
      <c r="G1155" s="51"/>
      <c r="H1155" s="51">
        <v>0</v>
      </c>
      <c r="I1155" s="53"/>
      <c r="J1155" s="190"/>
      <c r="K1155" s="190"/>
      <c r="L1155" s="95"/>
    </row>
    <row r="1156" spans="1:12" ht="15" customHeight="1" x14ac:dyDescent="0.25">
      <c r="A1156" s="179"/>
      <c r="B1156" s="201"/>
      <c r="C1156" s="183"/>
      <c r="D1156" s="50">
        <v>2023</v>
      </c>
      <c r="E1156" s="51">
        <f t="shared" si="237"/>
        <v>0</v>
      </c>
      <c r="F1156" s="51"/>
      <c r="G1156" s="51"/>
      <c r="H1156" s="51">
        <v>0</v>
      </c>
      <c r="I1156" s="53"/>
      <c r="J1156" s="190"/>
      <c r="K1156" s="190"/>
      <c r="L1156" s="95"/>
    </row>
    <row r="1157" spans="1:12" ht="15" customHeight="1" x14ac:dyDescent="0.25">
      <c r="A1157" s="179"/>
      <c r="B1157" s="201"/>
      <c r="C1157" s="183"/>
      <c r="D1157" s="50">
        <v>2024</v>
      </c>
      <c r="E1157" s="51">
        <f t="shared" si="237"/>
        <v>0</v>
      </c>
      <c r="F1157" s="51"/>
      <c r="G1157" s="51"/>
      <c r="H1157" s="51">
        <v>0</v>
      </c>
      <c r="I1157" s="53"/>
      <c r="J1157" s="190"/>
      <c r="K1157" s="190"/>
      <c r="L1157" s="95"/>
    </row>
    <row r="1158" spans="1:12" ht="15" customHeight="1" x14ac:dyDescent="0.25">
      <c r="A1158" s="179"/>
      <c r="B1158" s="201"/>
      <c r="C1158" s="183"/>
      <c r="D1158" s="50">
        <v>2025</v>
      </c>
      <c r="E1158" s="51">
        <f t="shared" si="237"/>
        <v>0</v>
      </c>
      <c r="F1158" s="51"/>
      <c r="G1158" s="51"/>
      <c r="H1158" s="51"/>
      <c r="I1158" s="53"/>
      <c r="J1158" s="190"/>
      <c r="K1158" s="190"/>
      <c r="L1158" s="95"/>
    </row>
    <row r="1159" spans="1:12" ht="15" customHeight="1" x14ac:dyDescent="0.25">
      <c r="A1159" s="179"/>
      <c r="B1159" s="201"/>
      <c r="C1159" s="183"/>
      <c r="D1159" s="50">
        <v>2026</v>
      </c>
      <c r="E1159" s="51">
        <f t="shared" si="237"/>
        <v>0</v>
      </c>
      <c r="F1159" s="51"/>
      <c r="G1159" s="51"/>
      <c r="H1159" s="51"/>
      <c r="I1159" s="53"/>
      <c r="J1159" s="190"/>
      <c r="K1159" s="190"/>
      <c r="L1159" s="95"/>
    </row>
    <row r="1160" spans="1:12" ht="15" customHeight="1" x14ac:dyDescent="0.25">
      <c r="A1160" s="179"/>
      <c r="B1160" s="201"/>
      <c r="C1160" s="183"/>
      <c r="D1160" s="50">
        <v>2027</v>
      </c>
      <c r="E1160" s="51"/>
      <c r="F1160" s="51"/>
      <c r="G1160" s="51"/>
      <c r="H1160" s="51"/>
      <c r="I1160" s="53"/>
      <c r="J1160" s="190"/>
      <c r="K1160" s="190"/>
      <c r="L1160" s="95"/>
    </row>
    <row r="1161" spans="1:12" ht="15.75" customHeight="1" x14ac:dyDescent="0.25">
      <c r="A1161" s="179"/>
      <c r="B1161" s="201"/>
      <c r="C1161" s="183"/>
      <c r="D1161" s="50">
        <v>2028</v>
      </c>
      <c r="E1161" s="51"/>
      <c r="F1161" s="51"/>
      <c r="G1161" s="51"/>
      <c r="H1161" s="51"/>
      <c r="I1161" s="51"/>
      <c r="J1161" s="190"/>
      <c r="K1161" s="190"/>
      <c r="L1161" s="95"/>
    </row>
    <row r="1162" spans="1:12" ht="15" customHeight="1" x14ac:dyDescent="0.25">
      <c r="A1162" s="179"/>
      <c r="B1162" s="201"/>
      <c r="C1162" s="183"/>
      <c r="D1162" s="50" t="s">
        <v>412</v>
      </c>
      <c r="E1162" s="51">
        <f t="shared" si="237"/>
        <v>0</v>
      </c>
      <c r="F1162" s="51"/>
      <c r="G1162" s="51"/>
      <c r="H1162" s="51">
        <v>0</v>
      </c>
      <c r="I1162" s="53"/>
      <c r="J1162" s="190"/>
      <c r="K1162" s="190"/>
      <c r="L1162" s="95"/>
    </row>
    <row r="1163" spans="1:12" ht="30.75" customHeight="1" x14ac:dyDescent="0.25">
      <c r="A1163" s="179"/>
      <c r="B1163" s="201"/>
      <c r="C1163" s="183"/>
      <c r="D1163" s="50" t="s">
        <v>345</v>
      </c>
      <c r="E1163" s="51">
        <f t="shared" ref="E1163:H1163" si="238">SUM(E1154:E1162)</f>
        <v>601</v>
      </c>
      <c r="F1163" s="51">
        <f t="shared" si="238"/>
        <v>0</v>
      </c>
      <c r="G1163" s="51">
        <f t="shared" si="238"/>
        <v>0</v>
      </c>
      <c r="H1163" s="51">
        <f t="shared" si="238"/>
        <v>601</v>
      </c>
      <c r="I1163" s="53"/>
      <c r="J1163" s="190"/>
      <c r="K1163" s="190"/>
      <c r="L1163" s="95"/>
    </row>
    <row r="1164" spans="1:12" ht="15" customHeight="1" x14ac:dyDescent="0.25">
      <c r="A1164" s="179" t="s">
        <v>246</v>
      </c>
      <c r="B1164" s="201" t="s">
        <v>346</v>
      </c>
      <c r="C1164" s="183" t="s">
        <v>390</v>
      </c>
      <c r="D1164" s="50">
        <v>2019</v>
      </c>
      <c r="E1164" s="51">
        <f>SUM(F1164:I1164)</f>
        <v>0</v>
      </c>
      <c r="F1164" s="51">
        <f>F1373</f>
        <v>0</v>
      </c>
      <c r="G1164" s="51">
        <f t="shared" ref="G1164:I1168" si="239">G1373</f>
        <v>0</v>
      </c>
      <c r="H1164" s="51">
        <v>0</v>
      </c>
      <c r="I1164" s="51">
        <f t="shared" si="239"/>
        <v>0</v>
      </c>
      <c r="J1164" s="190" t="s">
        <v>565</v>
      </c>
      <c r="K1164" s="190" t="s">
        <v>492</v>
      </c>
      <c r="L1164" s="95"/>
    </row>
    <row r="1165" spans="1:12" ht="15" customHeight="1" x14ac:dyDescent="0.25">
      <c r="A1165" s="179"/>
      <c r="B1165" s="201"/>
      <c r="C1165" s="183"/>
      <c r="D1165" s="50">
        <v>2020</v>
      </c>
      <c r="E1165" s="51">
        <f t="shared" ref="E1165:E1174" si="240">SUM(F1165:I1165)</f>
        <v>0</v>
      </c>
      <c r="F1165" s="51">
        <f>F1374</f>
        <v>0</v>
      </c>
      <c r="G1165" s="51">
        <f>G1374</f>
        <v>0</v>
      </c>
      <c r="H1165" s="51">
        <v>0</v>
      </c>
      <c r="I1165" s="51">
        <f t="shared" si="239"/>
        <v>0</v>
      </c>
      <c r="J1165" s="190"/>
      <c r="K1165" s="190"/>
      <c r="L1165" s="95"/>
    </row>
    <row r="1166" spans="1:12" ht="15" customHeight="1" x14ac:dyDescent="0.25">
      <c r="A1166" s="179"/>
      <c r="B1166" s="201"/>
      <c r="C1166" s="183"/>
      <c r="D1166" s="50">
        <v>2021</v>
      </c>
      <c r="E1166" s="51">
        <f t="shared" si="240"/>
        <v>525</v>
      </c>
      <c r="F1166" s="51">
        <f>F1375</f>
        <v>0</v>
      </c>
      <c r="G1166" s="51">
        <f>G1375</f>
        <v>0</v>
      </c>
      <c r="H1166" s="51">
        <v>525</v>
      </c>
      <c r="I1166" s="51">
        <f t="shared" si="239"/>
        <v>0</v>
      </c>
      <c r="J1166" s="190"/>
      <c r="K1166" s="190"/>
      <c r="L1166" s="95"/>
    </row>
    <row r="1167" spans="1:12" ht="15" customHeight="1" x14ac:dyDescent="0.25">
      <c r="A1167" s="179"/>
      <c r="B1167" s="201"/>
      <c r="C1167" s="183"/>
      <c r="D1167" s="50">
        <v>2022</v>
      </c>
      <c r="E1167" s="51">
        <f t="shared" si="240"/>
        <v>210</v>
      </c>
      <c r="F1167" s="51">
        <f>F1376</f>
        <v>0</v>
      </c>
      <c r="G1167" s="51">
        <f>G1376</f>
        <v>0</v>
      </c>
      <c r="H1167" s="51">
        <v>210</v>
      </c>
      <c r="I1167" s="51">
        <f t="shared" si="239"/>
        <v>0</v>
      </c>
      <c r="J1167" s="190"/>
      <c r="K1167" s="190"/>
      <c r="L1167" s="95"/>
    </row>
    <row r="1168" spans="1:12" ht="15.75" customHeight="1" x14ac:dyDescent="0.25">
      <c r="A1168" s="179"/>
      <c r="B1168" s="201"/>
      <c r="C1168" s="183"/>
      <c r="D1168" s="50">
        <v>2023</v>
      </c>
      <c r="E1168" s="51">
        <f t="shared" si="240"/>
        <v>0</v>
      </c>
      <c r="F1168" s="51">
        <f>F1377</f>
        <v>0</v>
      </c>
      <c r="G1168" s="51">
        <f>G1377</f>
        <v>0</v>
      </c>
      <c r="H1168" s="51">
        <v>0</v>
      </c>
      <c r="I1168" s="51">
        <f t="shared" si="239"/>
        <v>0</v>
      </c>
      <c r="J1168" s="190"/>
      <c r="K1168" s="190"/>
      <c r="L1168" s="95"/>
    </row>
    <row r="1169" spans="1:12" ht="15" customHeight="1" x14ac:dyDescent="0.25">
      <c r="A1169" s="179"/>
      <c r="B1169" s="201"/>
      <c r="C1169" s="183"/>
      <c r="D1169" s="50">
        <v>2024</v>
      </c>
      <c r="E1169" s="51">
        <f t="shared" si="240"/>
        <v>0</v>
      </c>
      <c r="F1169" s="51"/>
      <c r="G1169" s="51"/>
      <c r="H1169" s="51"/>
      <c r="I1169" s="51"/>
      <c r="J1169" s="190"/>
      <c r="K1169" s="190"/>
      <c r="L1169" s="95"/>
    </row>
    <row r="1170" spans="1:12" ht="15" customHeight="1" x14ac:dyDescent="0.25">
      <c r="A1170" s="179"/>
      <c r="B1170" s="201"/>
      <c r="C1170" s="183"/>
      <c r="D1170" s="50">
        <v>2025</v>
      </c>
      <c r="E1170" s="51">
        <f t="shared" si="240"/>
        <v>0</v>
      </c>
      <c r="F1170" s="51"/>
      <c r="G1170" s="51"/>
      <c r="H1170" s="51"/>
      <c r="I1170" s="51"/>
      <c r="J1170" s="190"/>
      <c r="K1170" s="190"/>
      <c r="L1170" s="95"/>
    </row>
    <row r="1171" spans="1:12" ht="15" customHeight="1" x14ac:dyDescent="0.25">
      <c r="A1171" s="179"/>
      <c r="B1171" s="201"/>
      <c r="C1171" s="183"/>
      <c r="D1171" s="50">
        <v>2026</v>
      </c>
      <c r="E1171" s="51">
        <f t="shared" si="240"/>
        <v>0</v>
      </c>
      <c r="F1171" s="51"/>
      <c r="G1171" s="51"/>
      <c r="H1171" s="51"/>
      <c r="I1171" s="51"/>
      <c r="J1171" s="190"/>
      <c r="K1171" s="190"/>
      <c r="L1171" s="95"/>
    </row>
    <row r="1172" spans="1:12" ht="15" customHeight="1" x14ac:dyDescent="0.25">
      <c r="A1172" s="179"/>
      <c r="B1172" s="201"/>
      <c r="C1172" s="183"/>
      <c r="D1172" s="50">
        <v>2027</v>
      </c>
      <c r="E1172" s="51"/>
      <c r="F1172" s="51"/>
      <c r="G1172" s="51"/>
      <c r="H1172" s="51"/>
      <c r="I1172" s="51"/>
      <c r="J1172" s="190"/>
      <c r="K1172" s="190"/>
      <c r="L1172" s="95"/>
    </row>
    <row r="1173" spans="1:12" ht="16.5" customHeight="1" x14ac:dyDescent="0.25">
      <c r="A1173" s="179"/>
      <c r="B1173" s="201"/>
      <c r="C1173" s="183"/>
      <c r="D1173" s="50">
        <v>2028</v>
      </c>
      <c r="E1173" s="51"/>
      <c r="F1173" s="51"/>
      <c r="G1173" s="51"/>
      <c r="H1173" s="51"/>
      <c r="I1173" s="51"/>
      <c r="J1173" s="190"/>
      <c r="K1173" s="190"/>
      <c r="L1173" s="95"/>
    </row>
    <row r="1174" spans="1:12" ht="15" customHeight="1" x14ac:dyDescent="0.25">
      <c r="A1174" s="179"/>
      <c r="B1174" s="201"/>
      <c r="C1174" s="183"/>
      <c r="D1174" s="50" t="s">
        <v>412</v>
      </c>
      <c r="E1174" s="51">
        <f t="shared" si="240"/>
        <v>0</v>
      </c>
      <c r="F1174" s="51">
        <f t="shared" ref="F1174:I1174" si="241">F1383</f>
        <v>0</v>
      </c>
      <c r="G1174" s="51">
        <f t="shared" si="241"/>
        <v>0</v>
      </c>
      <c r="H1174" s="51">
        <v>0</v>
      </c>
      <c r="I1174" s="51">
        <f t="shared" si="241"/>
        <v>0</v>
      </c>
      <c r="J1174" s="190"/>
      <c r="K1174" s="190"/>
      <c r="L1174" s="95"/>
    </row>
    <row r="1175" spans="1:12" ht="15" customHeight="1" x14ac:dyDescent="0.25">
      <c r="A1175" s="179"/>
      <c r="B1175" s="201"/>
      <c r="C1175" s="183"/>
      <c r="D1175" s="50" t="s">
        <v>27</v>
      </c>
      <c r="E1175" s="51">
        <f>SUM(E1164:E1174)</f>
        <v>735</v>
      </c>
      <c r="F1175" s="51">
        <f t="shared" ref="F1175:I1175" si="242">SUM(F1164:F1174)</f>
        <v>0</v>
      </c>
      <c r="G1175" s="51">
        <f t="shared" si="242"/>
        <v>0</v>
      </c>
      <c r="H1175" s="51">
        <f t="shared" si="242"/>
        <v>735</v>
      </c>
      <c r="I1175" s="51">
        <f t="shared" si="242"/>
        <v>0</v>
      </c>
      <c r="J1175" s="190"/>
      <c r="K1175" s="190"/>
      <c r="L1175" s="95"/>
    </row>
    <row r="1176" spans="1:12" ht="15" customHeight="1" x14ac:dyDescent="0.25">
      <c r="A1176" s="179" t="s">
        <v>275</v>
      </c>
      <c r="B1176" s="201" t="s">
        <v>478</v>
      </c>
      <c r="C1176" s="183" t="s">
        <v>420</v>
      </c>
      <c r="D1176" s="50">
        <v>2019</v>
      </c>
      <c r="E1176" s="51">
        <f>SUM(F1176:I1176)</f>
        <v>0</v>
      </c>
      <c r="F1176" s="51">
        <f>F1373</f>
        <v>0</v>
      </c>
      <c r="G1176" s="51">
        <f t="shared" ref="G1176:I1180" si="243">G1373</f>
        <v>0</v>
      </c>
      <c r="H1176" s="51">
        <v>0</v>
      </c>
      <c r="I1176" s="51">
        <f t="shared" si="243"/>
        <v>0</v>
      </c>
      <c r="J1176" s="190" t="s">
        <v>566</v>
      </c>
      <c r="K1176" s="190" t="s">
        <v>492</v>
      </c>
      <c r="L1176" s="95"/>
    </row>
    <row r="1177" spans="1:12" ht="15" customHeight="1" x14ac:dyDescent="0.25">
      <c r="A1177" s="179"/>
      <c r="B1177" s="201"/>
      <c r="C1177" s="183"/>
      <c r="D1177" s="50">
        <v>2020</v>
      </c>
      <c r="E1177" s="51">
        <f t="shared" ref="E1177:E1186" si="244">SUM(F1177:I1177)</f>
        <v>0</v>
      </c>
      <c r="F1177" s="51">
        <f>F1374</f>
        <v>0</v>
      </c>
      <c r="G1177" s="51">
        <f>G1374</f>
        <v>0</v>
      </c>
      <c r="H1177" s="51">
        <v>0</v>
      </c>
      <c r="I1177" s="51">
        <f t="shared" si="243"/>
        <v>0</v>
      </c>
      <c r="J1177" s="190"/>
      <c r="K1177" s="190"/>
      <c r="L1177" s="95"/>
    </row>
    <row r="1178" spans="1:12" ht="15" customHeight="1" x14ac:dyDescent="0.25">
      <c r="A1178" s="179"/>
      <c r="B1178" s="201"/>
      <c r="C1178" s="183"/>
      <c r="D1178" s="50">
        <v>2021</v>
      </c>
      <c r="E1178" s="51">
        <f t="shared" si="244"/>
        <v>1700</v>
      </c>
      <c r="F1178" s="51">
        <f>F1375</f>
        <v>0</v>
      </c>
      <c r="G1178" s="51">
        <f>G1375</f>
        <v>0</v>
      </c>
      <c r="H1178" s="51">
        <v>1700</v>
      </c>
      <c r="I1178" s="51">
        <f t="shared" si="243"/>
        <v>0</v>
      </c>
      <c r="J1178" s="190"/>
      <c r="K1178" s="190"/>
      <c r="L1178" s="95"/>
    </row>
    <row r="1179" spans="1:12" ht="15.75" customHeight="1" x14ac:dyDescent="0.25">
      <c r="A1179" s="179"/>
      <c r="B1179" s="201"/>
      <c r="C1179" s="183"/>
      <c r="D1179" s="50">
        <v>2022</v>
      </c>
      <c r="E1179" s="51">
        <f t="shared" si="244"/>
        <v>300</v>
      </c>
      <c r="F1179" s="51">
        <f>F1376</f>
        <v>0</v>
      </c>
      <c r="G1179" s="51">
        <f>G1376</f>
        <v>0</v>
      </c>
      <c r="H1179" s="51">
        <v>300</v>
      </c>
      <c r="I1179" s="51">
        <f t="shared" si="243"/>
        <v>0</v>
      </c>
      <c r="J1179" s="190"/>
      <c r="K1179" s="190"/>
      <c r="L1179" s="95"/>
    </row>
    <row r="1180" spans="1:12" ht="15" customHeight="1" x14ac:dyDescent="0.25">
      <c r="A1180" s="179"/>
      <c r="B1180" s="201"/>
      <c r="C1180" s="183"/>
      <c r="D1180" s="50">
        <v>2023</v>
      </c>
      <c r="E1180" s="51">
        <f t="shared" si="244"/>
        <v>200</v>
      </c>
      <c r="F1180" s="51">
        <f>F1377</f>
        <v>0</v>
      </c>
      <c r="G1180" s="51">
        <f>G1377</f>
        <v>0</v>
      </c>
      <c r="H1180" s="51">
        <v>200</v>
      </c>
      <c r="I1180" s="51">
        <f t="shared" si="243"/>
        <v>0</v>
      </c>
      <c r="J1180" s="190"/>
      <c r="K1180" s="190"/>
      <c r="L1180" s="95"/>
    </row>
    <row r="1181" spans="1:12" ht="15" customHeight="1" x14ac:dyDescent="0.25">
      <c r="A1181" s="179"/>
      <c r="B1181" s="201"/>
      <c r="C1181" s="183"/>
      <c r="D1181" s="50">
        <v>2024</v>
      </c>
      <c r="E1181" s="51">
        <f t="shared" si="244"/>
        <v>0</v>
      </c>
      <c r="F1181" s="51"/>
      <c r="G1181" s="51"/>
      <c r="H1181" s="51"/>
      <c r="I1181" s="51"/>
      <c r="J1181" s="190"/>
      <c r="K1181" s="190"/>
      <c r="L1181" s="95"/>
    </row>
    <row r="1182" spans="1:12" ht="15" customHeight="1" x14ac:dyDescent="0.25">
      <c r="A1182" s="179"/>
      <c r="B1182" s="201"/>
      <c r="C1182" s="183"/>
      <c r="D1182" s="50">
        <v>2025</v>
      </c>
      <c r="E1182" s="51">
        <f t="shared" si="244"/>
        <v>0</v>
      </c>
      <c r="F1182" s="51"/>
      <c r="G1182" s="51"/>
      <c r="H1182" s="51"/>
      <c r="I1182" s="51"/>
      <c r="J1182" s="190"/>
      <c r="K1182" s="190"/>
      <c r="L1182" s="95"/>
    </row>
    <row r="1183" spans="1:12" ht="15" customHeight="1" x14ac:dyDescent="0.25">
      <c r="A1183" s="179"/>
      <c r="B1183" s="201"/>
      <c r="C1183" s="183"/>
      <c r="D1183" s="50">
        <v>2026</v>
      </c>
      <c r="E1183" s="51">
        <f t="shared" si="244"/>
        <v>0</v>
      </c>
      <c r="F1183" s="51"/>
      <c r="G1183" s="51">
        <f>6989.9-6989.9</f>
        <v>0</v>
      </c>
      <c r="H1183" s="51">
        <v>0</v>
      </c>
      <c r="I1183" s="51"/>
      <c r="J1183" s="190"/>
      <c r="K1183" s="190"/>
      <c r="L1183" s="95"/>
    </row>
    <row r="1184" spans="1:12" ht="15" customHeight="1" x14ac:dyDescent="0.25">
      <c r="A1184" s="179"/>
      <c r="B1184" s="201"/>
      <c r="C1184" s="183"/>
      <c r="D1184" s="50">
        <v>2027</v>
      </c>
      <c r="E1184" s="51">
        <f t="shared" si="244"/>
        <v>0</v>
      </c>
      <c r="F1184" s="51"/>
      <c r="G1184" s="51"/>
      <c r="H1184" s="51"/>
      <c r="I1184" s="51"/>
      <c r="J1184" s="190"/>
      <c r="K1184" s="190"/>
      <c r="L1184" s="95"/>
    </row>
    <row r="1185" spans="1:12" ht="16.5" customHeight="1" x14ac:dyDescent="0.25">
      <c r="A1185" s="179"/>
      <c r="B1185" s="201"/>
      <c r="C1185" s="183"/>
      <c r="D1185" s="50">
        <v>2028</v>
      </c>
      <c r="E1185" s="51"/>
      <c r="F1185" s="51"/>
      <c r="G1185" s="51"/>
      <c r="H1185" s="51"/>
      <c r="I1185" s="51"/>
      <c r="J1185" s="190"/>
      <c r="K1185" s="190"/>
      <c r="L1185" s="95"/>
    </row>
    <row r="1186" spans="1:12" ht="15" customHeight="1" x14ac:dyDescent="0.25">
      <c r="A1186" s="179"/>
      <c r="B1186" s="201"/>
      <c r="C1186" s="183"/>
      <c r="D1186" s="50" t="s">
        <v>412</v>
      </c>
      <c r="E1186" s="51">
        <f t="shared" si="244"/>
        <v>744.9</v>
      </c>
      <c r="F1186" s="51">
        <f t="shared" ref="F1186:I1186" si="245">F1383</f>
        <v>0</v>
      </c>
      <c r="G1186" s="51"/>
      <c r="H1186" s="51">
        <v>744.9</v>
      </c>
      <c r="I1186" s="51">
        <f t="shared" si="245"/>
        <v>0</v>
      </c>
      <c r="J1186" s="190"/>
      <c r="K1186" s="190"/>
      <c r="L1186" s="95"/>
    </row>
    <row r="1187" spans="1:12" ht="15" customHeight="1" x14ac:dyDescent="0.25">
      <c r="A1187" s="179"/>
      <c r="B1187" s="201"/>
      <c r="C1187" s="183"/>
      <c r="D1187" s="50" t="s">
        <v>27</v>
      </c>
      <c r="E1187" s="51">
        <f t="shared" ref="E1187:I1187" si="246">SUM(E1176:E1186)</f>
        <v>2944.9</v>
      </c>
      <c r="F1187" s="51">
        <f t="shared" si="246"/>
        <v>0</v>
      </c>
      <c r="G1187" s="51">
        <f t="shared" si="246"/>
        <v>0</v>
      </c>
      <c r="H1187" s="51">
        <f t="shared" si="246"/>
        <v>2944.9</v>
      </c>
      <c r="I1187" s="51">
        <f t="shared" si="246"/>
        <v>0</v>
      </c>
      <c r="J1187" s="190"/>
      <c r="K1187" s="190"/>
      <c r="L1187" s="95"/>
    </row>
    <row r="1188" spans="1:12" ht="15" customHeight="1" x14ac:dyDescent="0.25">
      <c r="A1188" s="179" t="s">
        <v>297</v>
      </c>
      <c r="B1188" s="201" t="s">
        <v>357</v>
      </c>
      <c r="C1188" s="183" t="s">
        <v>390</v>
      </c>
      <c r="D1188" s="50">
        <v>2023</v>
      </c>
      <c r="E1188" s="51">
        <f>SUM(F1188:I1188)</f>
        <v>4201</v>
      </c>
      <c r="F1188" s="51">
        <v>0</v>
      </c>
      <c r="G1188" s="51">
        <v>3696.8</v>
      </c>
      <c r="H1188" s="51">
        <v>504.2</v>
      </c>
      <c r="I1188" s="51">
        <v>0</v>
      </c>
      <c r="J1188" s="190" t="s">
        <v>566</v>
      </c>
      <c r="K1188" s="190" t="s">
        <v>492</v>
      </c>
      <c r="L1188" s="95"/>
    </row>
    <row r="1189" spans="1:12" ht="15" customHeight="1" x14ac:dyDescent="0.25">
      <c r="A1189" s="179"/>
      <c r="B1189" s="201"/>
      <c r="C1189" s="183"/>
      <c r="D1189" s="50">
        <v>2024</v>
      </c>
      <c r="E1189" s="51">
        <f t="shared" ref="E1189:E1194" si="247">SUM(F1189:I1189)</f>
        <v>0</v>
      </c>
      <c r="F1189" s="51">
        <v>0</v>
      </c>
      <c r="G1189" s="51">
        <v>0</v>
      </c>
      <c r="H1189" s="51">
        <v>0</v>
      </c>
      <c r="I1189" s="51">
        <v>0</v>
      </c>
      <c r="J1189" s="190"/>
      <c r="K1189" s="190"/>
      <c r="L1189" s="95"/>
    </row>
    <row r="1190" spans="1:12" ht="15.75" customHeight="1" x14ac:dyDescent="0.25">
      <c r="A1190" s="179"/>
      <c r="B1190" s="201"/>
      <c r="C1190" s="183"/>
      <c r="D1190" s="50">
        <v>2025</v>
      </c>
      <c r="E1190" s="51">
        <f t="shared" si="247"/>
        <v>0</v>
      </c>
      <c r="F1190" s="51"/>
      <c r="G1190" s="51"/>
      <c r="H1190" s="51"/>
      <c r="I1190" s="51"/>
      <c r="J1190" s="190"/>
      <c r="K1190" s="190"/>
      <c r="L1190" s="95"/>
    </row>
    <row r="1191" spans="1:12" ht="15" customHeight="1" x14ac:dyDescent="0.25">
      <c r="A1191" s="179"/>
      <c r="B1191" s="201"/>
      <c r="C1191" s="183"/>
      <c r="D1191" s="50">
        <v>2026</v>
      </c>
      <c r="E1191" s="51">
        <f t="shared" si="247"/>
        <v>0</v>
      </c>
      <c r="F1191" s="51"/>
      <c r="G1191" s="51"/>
      <c r="H1191" s="51"/>
      <c r="I1191" s="51"/>
      <c r="J1191" s="190"/>
      <c r="K1191" s="190"/>
      <c r="L1191" s="95"/>
    </row>
    <row r="1192" spans="1:12" ht="15" customHeight="1" x14ac:dyDescent="0.25">
      <c r="A1192" s="179"/>
      <c r="B1192" s="201"/>
      <c r="C1192" s="183"/>
      <c r="D1192" s="50">
        <v>2027</v>
      </c>
      <c r="E1192" s="51"/>
      <c r="F1192" s="51"/>
      <c r="G1192" s="51"/>
      <c r="H1192" s="51"/>
      <c r="I1192" s="51"/>
      <c r="J1192" s="190"/>
      <c r="K1192" s="190"/>
      <c r="L1192" s="95"/>
    </row>
    <row r="1193" spans="1:12" x14ac:dyDescent="0.25">
      <c r="A1193" s="179"/>
      <c r="B1193" s="201"/>
      <c r="C1193" s="183"/>
      <c r="D1193" s="50">
        <v>2028</v>
      </c>
      <c r="E1193" s="51"/>
      <c r="F1193" s="51"/>
      <c r="G1193" s="51"/>
      <c r="H1193" s="51"/>
      <c r="I1193" s="51"/>
      <c r="J1193" s="190"/>
      <c r="K1193" s="190"/>
      <c r="L1193" s="95"/>
    </row>
    <row r="1194" spans="1:12" ht="15" customHeight="1" x14ac:dyDescent="0.25">
      <c r="A1194" s="179"/>
      <c r="B1194" s="201"/>
      <c r="C1194" s="183"/>
      <c r="D1194" s="50" t="s">
        <v>412</v>
      </c>
      <c r="E1194" s="51">
        <f t="shared" si="247"/>
        <v>0</v>
      </c>
      <c r="F1194" s="51">
        <v>0</v>
      </c>
      <c r="G1194" s="51">
        <v>0</v>
      </c>
      <c r="H1194" s="51">
        <v>0</v>
      </c>
      <c r="I1194" s="51">
        <v>0</v>
      </c>
      <c r="J1194" s="190"/>
      <c r="K1194" s="190"/>
      <c r="L1194" s="95"/>
    </row>
    <row r="1195" spans="1:12" ht="15" customHeight="1" x14ac:dyDescent="0.25">
      <c r="A1195" s="179"/>
      <c r="B1195" s="201"/>
      <c r="C1195" s="183"/>
      <c r="D1195" s="50" t="s">
        <v>347</v>
      </c>
      <c r="E1195" s="51">
        <f>SUM(E1188:E1194)</f>
        <v>4201</v>
      </c>
      <c r="F1195" s="51">
        <f t="shared" ref="F1195:I1195" si="248">SUM(F1188:F1194)</f>
        <v>0</v>
      </c>
      <c r="G1195" s="51">
        <f t="shared" si="248"/>
        <v>3696.8</v>
      </c>
      <c r="H1195" s="51">
        <f t="shared" si="248"/>
        <v>504.2</v>
      </c>
      <c r="I1195" s="51">
        <f t="shared" si="248"/>
        <v>0</v>
      </c>
      <c r="J1195" s="190"/>
      <c r="K1195" s="190"/>
      <c r="L1195" s="95"/>
    </row>
    <row r="1196" spans="1:12" ht="15" customHeight="1" x14ac:dyDescent="0.25">
      <c r="A1196" s="179" t="s">
        <v>449</v>
      </c>
      <c r="B1196" s="201" t="s">
        <v>356</v>
      </c>
      <c r="C1196" s="183" t="s">
        <v>420</v>
      </c>
      <c r="D1196" s="50">
        <v>2024</v>
      </c>
      <c r="E1196" s="51">
        <f>SUM(F1196:I1196)</f>
        <v>0</v>
      </c>
      <c r="F1196" s="51">
        <v>0</v>
      </c>
      <c r="G1196" s="51">
        <v>0</v>
      </c>
      <c r="H1196" s="51">
        <v>0</v>
      </c>
      <c r="I1196" s="51">
        <v>0</v>
      </c>
      <c r="J1196" s="190" t="s">
        <v>566</v>
      </c>
      <c r="K1196" s="190" t="s">
        <v>492</v>
      </c>
      <c r="L1196" s="95"/>
    </row>
    <row r="1197" spans="1:12" ht="15" customHeight="1" x14ac:dyDescent="0.25">
      <c r="A1197" s="179"/>
      <c r="B1197" s="201"/>
      <c r="C1197" s="183"/>
      <c r="D1197" s="50">
        <v>2025</v>
      </c>
      <c r="E1197" s="51">
        <f t="shared" ref="E1197:E1201" si="249">SUM(F1197:I1197)</f>
        <v>10</v>
      </c>
      <c r="F1197" s="51">
        <v>0</v>
      </c>
      <c r="G1197" s="51">
        <v>0</v>
      </c>
      <c r="H1197" s="53">
        <v>10</v>
      </c>
      <c r="I1197" s="51">
        <v>0</v>
      </c>
      <c r="J1197" s="190"/>
      <c r="K1197" s="190"/>
      <c r="L1197" s="95"/>
    </row>
    <row r="1198" spans="1:12" ht="15" customHeight="1" x14ac:dyDescent="0.25">
      <c r="A1198" s="179"/>
      <c r="B1198" s="201"/>
      <c r="C1198" s="183"/>
      <c r="D1198" s="50">
        <v>2026</v>
      </c>
      <c r="E1198" s="51">
        <f t="shared" si="249"/>
        <v>13999</v>
      </c>
      <c r="F1198" s="51"/>
      <c r="G1198" s="51">
        <v>12039.1</v>
      </c>
      <c r="H1198" s="51">
        <v>1959.9</v>
      </c>
      <c r="I1198" s="51"/>
      <c r="J1198" s="190"/>
      <c r="K1198" s="190"/>
      <c r="L1198" s="95"/>
    </row>
    <row r="1199" spans="1:12" ht="15" customHeight="1" x14ac:dyDescent="0.25">
      <c r="A1199" s="179"/>
      <c r="B1199" s="201"/>
      <c r="C1199" s="183"/>
      <c r="D1199" s="50">
        <v>2027</v>
      </c>
      <c r="E1199" s="51"/>
      <c r="F1199" s="51"/>
      <c r="G1199" s="51"/>
      <c r="H1199" s="51"/>
      <c r="I1199" s="51"/>
      <c r="J1199" s="190"/>
      <c r="K1199" s="190"/>
      <c r="L1199" s="95"/>
    </row>
    <row r="1200" spans="1:12" ht="16.5" customHeight="1" x14ac:dyDescent="0.25">
      <c r="A1200" s="179"/>
      <c r="B1200" s="201"/>
      <c r="C1200" s="183"/>
      <c r="D1200" s="50">
        <v>2028</v>
      </c>
      <c r="E1200" s="51"/>
      <c r="F1200" s="51"/>
      <c r="G1200" s="51"/>
      <c r="H1200" s="51"/>
      <c r="I1200" s="51"/>
      <c r="J1200" s="190"/>
      <c r="K1200" s="190"/>
      <c r="L1200" s="95"/>
    </row>
    <row r="1201" spans="1:12" ht="15" customHeight="1" x14ac:dyDescent="0.25">
      <c r="A1201" s="179"/>
      <c r="B1201" s="201"/>
      <c r="C1201" s="183"/>
      <c r="D1201" s="50" t="s">
        <v>412</v>
      </c>
      <c r="E1201" s="51">
        <f t="shared" si="249"/>
        <v>0</v>
      </c>
      <c r="F1201" s="51">
        <v>0</v>
      </c>
      <c r="G1201" s="51">
        <v>0</v>
      </c>
      <c r="H1201" s="51">
        <v>0</v>
      </c>
      <c r="I1201" s="51">
        <v>0</v>
      </c>
      <c r="J1201" s="190"/>
      <c r="K1201" s="190"/>
      <c r="L1201" s="95"/>
    </row>
    <row r="1202" spans="1:12" ht="16.5" customHeight="1" x14ac:dyDescent="0.25">
      <c r="A1202" s="179"/>
      <c r="B1202" s="201"/>
      <c r="C1202" s="183"/>
      <c r="D1202" s="50" t="s">
        <v>26</v>
      </c>
      <c r="E1202" s="51">
        <f>SUM(E1196:E1201)</f>
        <v>14009</v>
      </c>
      <c r="F1202" s="51">
        <f t="shared" ref="F1202:I1202" si="250">SUM(F1196:F1201)</f>
        <v>0</v>
      </c>
      <c r="G1202" s="51">
        <f t="shared" si="250"/>
        <v>12039.1</v>
      </c>
      <c r="H1202" s="51">
        <f t="shared" si="250"/>
        <v>1969.9</v>
      </c>
      <c r="I1202" s="51">
        <f t="shared" si="250"/>
        <v>0</v>
      </c>
      <c r="J1202" s="190"/>
      <c r="K1202" s="190"/>
      <c r="L1202" s="95"/>
    </row>
    <row r="1203" spans="1:12" ht="15" customHeight="1" x14ac:dyDescent="0.25">
      <c r="A1203" s="179" t="s">
        <v>371</v>
      </c>
      <c r="B1203" s="201" t="s">
        <v>367</v>
      </c>
      <c r="C1203" s="183" t="s">
        <v>390</v>
      </c>
      <c r="D1203" s="50">
        <v>2024</v>
      </c>
      <c r="E1203" s="51">
        <f>SUM(F1203:I1203)</f>
        <v>2301.2999999999997</v>
      </c>
      <c r="F1203" s="51"/>
      <c r="G1203" s="51">
        <v>2025.1</v>
      </c>
      <c r="H1203" s="51">
        <v>276.2</v>
      </c>
      <c r="I1203" s="51"/>
      <c r="J1203" s="190" t="s">
        <v>566</v>
      </c>
      <c r="K1203" s="190" t="s">
        <v>492</v>
      </c>
      <c r="L1203" s="95"/>
    </row>
    <row r="1204" spans="1:12" ht="15" customHeight="1" x14ac:dyDescent="0.25">
      <c r="A1204" s="179"/>
      <c r="B1204" s="201"/>
      <c r="C1204" s="183"/>
      <c r="D1204" s="50">
        <v>2025</v>
      </c>
      <c r="E1204" s="51">
        <f t="shared" ref="E1204:E1208" si="251">SUM(F1204:I1204)</f>
        <v>0</v>
      </c>
      <c r="F1204" s="51"/>
      <c r="G1204" s="51"/>
      <c r="H1204" s="51"/>
      <c r="I1204" s="51"/>
      <c r="J1204" s="190"/>
      <c r="K1204" s="190"/>
      <c r="L1204" s="95"/>
    </row>
    <row r="1205" spans="1:12" ht="15" customHeight="1" x14ac:dyDescent="0.25">
      <c r="A1205" s="179"/>
      <c r="B1205" s="201"/>
      <c r="C1205" s="183"/>
      <c r="D1205" s="50">
        <v>2026</v>
      </c>
      <c r="E1205" s="51">
        <f t="shared" si="251"/>
        <v>0</v>
      </c>
      <c r="F1205" s="51"/>
      <c r="G1205" s="51"/>
      <c r="H1205" s="51"/>
      <c r="I1205" s="51"/>
      <c r="J1205" s="190"/>
      <c r="K1205" s="190"/>
      <c r="L1205" s="95"/>
    </row>
    <row r="1206" spans="1:12" ht="15" customHeight="1" x14ac:dyDescent="0.25">
      <c r="A1206" s="179"/>
      <c r="B1206" s="201"/>
      <c r="C1206" s="183"/>
      <c r="D1206" s="50">
        <v>2027</v>
      </c>
      <c r="E1206" s="51"/>
      <c r="F1206" s="51"/>
      <c r="G1206" s="51"/>
      <c r="H1206" s="51"/>
      <c r="I1206" s="51"/>
      <c r="J1206" s="190"/>
      <c r="K1206" s="190"/>
      <c r="L1206" s="95"/>
    </row>
    <row r="1207" spans="1:12" x14ac:dyDescent="0.25">
      <c r="A1207" s="179"/>
      <c r="B1207" s="201"/>
      <c r="C1207" s="183"/>
      <c r="D1207" s="50">
        <v>2028</v>
      </c>
      <c r="E1207" s="51"/>
      <c r="F1207" s="51"/>
      <c r="G1207" s="51"/>
      <c r="H1207" s="51"/>
      <c r="I1207" s="51"/>
      <c r="J1207" s="190"/>
      <c r="K1207" s="190"/>
      <c r="L1207" s="95"/>
    </row>
    <row r="1208" spans="1:12" ht="15" customHeight="1" x14ac:dyDescent="0.25">
      <c r="A1208" s="179"/>
      <c r="B1208" s="201"/>
      <c r="C1208" s="183"/>
      <c r="D1208" s="50" t="s">
        <v>412</v>
      </c>
      <c r="E1208" s="51">
        <f t="shared" si="251"/>
        <v>0</v>
      </c>
      <c r="F1208" s="51"/>
      <c r="G1208" s="51"/>
      <c r="H1208" s="51"/>
      <c r="I1208" s="51"/>
      <c r="J1208" s="190"/>
      <c r="K1208" s="190"/>
      <c r="L1208" s="95"/>
    </row>
    <row r="1209" spans="1:12" ht="15" customHeight="1" x14ac:dyDescent="0.25">
      <c r="A1209" s="179"/>
      <c r="B1209" s="201"/>
      <c r="C1209" s="183"/>
      <c r="D1209" s="50" t="s">
        <v>26</v>
      </c>
      <c r="E1209" s="51">
        <f>SUM(E1203:E1208)</f>
        <v>2301.2999999999997</v>
      </c>
      <c r="F1209" s="51">
        <f t="shared" ref="F1209:I1209" si="252">SUM(F1203:F1208)</f>
        <v>0</v>
      </c>
      <c r="G1209" s="51">
        <f t="shared" si="252"/>
        <v>2025.1</v>
      </c>
      <c r="H1209" s="51">
        <f t="shared" si="252"/>
        <v>276.2</v>
      </c>
      <c r="I1209" s="51">
        <f t="shared" si="252"/>
        <v>0</v>
      </c>
      <c r="J1209" s="190"/>
      <c r="K1209" s="190"/>
      <c r="L1209" s="95"/>
    </row>
    <row r="1210" spans="1:12" ht="15" customHeight="1" x14ac:dyDescent="0.25">
      <c r="A1210" s="179" t="s">
        <v>372</v>
      </c>
      <c r="B1210" s="201" t="s">
        <v>368</v>
      </c>
      <c r="C1210" s="183" t="s">
        <v>390</v>
      </c>
      <c r="D1210" s="50">
        <v>2024</v>
      </c>
      <c r="E1210" s="51">
        <f>SUM(F1210:I1210)</f>
        <v>1750.6999999999998</v>
      </c>
      <c r="F1210" s="51"/>
      <c r="G1210" s="51">
        <v>1540.6</v>
      </c>
      <c r="H1210" s="51">
        <v>210.1</v>
      </c>
      <c r="I1210" s="51"/>
      <c r="J1210" s="190" t="s">
        <v>566</v>
      </c>
      <c r="K1210" s="215" t="s">
        <v>492</v>
      </c>
      <c r="L1210" s="95"/>
    </row>
    <row r="1211" spans="1:12" ht="15" customHeight="1" x14ac:dyDescent="0.25">
      <c r="A1211" s="179"/>
      <c r="B1211" s="201"/>
      <c r="C1211" s="183"/>
      <c r="D1211" s="50">
        <v>2025</v>
      </c>
      <c r="E1211" s="51">
        <f t="shared" ref="E1211:E1215" si="253">SUM(F1211:I1211)</f>
        <v>0</v>
      </c>
      <c r="F1211" s="51"/>
      <c r="G1211" s="51"/>
      <c r="H1211" s="51"/>
      <c r="I1211" s="51"/>
      <c r="J1211" s="190"/>
      <c r="K1211" s="193"/>
      <c r="L1211" s="95"/>
    </row>
    <row r="1212" spans="1:12" ht="15" customHeight="1" x14ac:dyDescent="0.25">
      <c r="A1212" s="179"/>
      <c r="B1212" s="201"/>
      <c r="C1212" s="183"/>
      <c r="D1212" s="50">
        <v>2026</v>
      </c>
      <c r="E1212" s="51">
        <f t="shared" si="253"/>
        <v>0</v>
      </c>
      <c r="F1212" s="51"/>
      <c r="G1212" s="51"/>
      <c r="H1212" s="51"/>
      <c r="I1212" s="51"/>
      <c r="J1212" s="190"/>
      <c r="K1212" s="193"/>
      <c r="L1212" s="95"/>
    </row>
    <row r="1213" spans="1:12" ht="15" customHeight="1" x14ac:dyDescent="0.25">
      <c r="A1213" s="179"/>
      <c r="B1213" s="201"/>
      <c r="C1213" s="183"/>
      <c r="D1213" s="50">
        <v>2027</v>
      </c>
      <c r="E1213" s="51"/>
      <c r="F1213" s="51"/>
      <c r="G1213" s="51"/>
      <c r="H1213" s="51"/>
      <c r="I1213" s="51"/>
      <c r="J1213" s="190"/>
      <c r="K1213" s="193"/>
      <c r="L1213" s="95"/>
    </row>
    <row r="1214" spans="1:12" ht="16.5" customHeight="1" x14ac:dyDescent="0.25">
      <c r="A1214" s="179"/>
      <c r="B1214" s="201"/>
      <c r="C1214" s="183"/>
      <c r="D1214" s="50">
        <v>2028</v>
      </c>
      <c r="E1214" s="51"/>
      <c r="F1214" s="51"/>
      <c r="G1214" s="51"/>
      <c r="H1214" s="51"/>
      <c r="I1214" s="51"/>
      <c r="J1214" s="190"/>
      <c r="K1214" s="193"/>
      <c r="L1214" s="95"/>
    </row>
    <row r="1215" spans="1:12" ht="15" customHeight="1" x14ac:dyDescent="0.25">
      <c r="A1215" s="179"/>
      <c r="B1215" s="201"/>
      <c r="C1215" s="183"/>
      <c r="D1215" s="50" t="s">
        <v>412</v>
      </c>
      <c r="E1215" s="51">
        <f t="shared" si="253"/>
        <v>0</v>
      </c>
      <c r="F1215" s="51"/>
      <c r="G1215" s="51"/>
      <c r="H1215" s="51"/>
      <c r="I1215" s="51"/>
      <c r="J1215" s="190"/>
      <c r="K1215" s="193"/>
      <c r="L1215" s="95"/>
    </row>
    <row r="1216" spans="1:12" ht="15" customHeight="1" x14ac:dyDescent="0.25">
      <c r="A1216" s="179"/>
      <c r="B1216" s="201"/>
      <c r="C1216" s="183"/>
      <c r="D1216" s="50" t="s">
        <v>26</v>
      </c>
      <c r="E1216" s="51">
        <f>SUM(E1210:E1215)</f>
        <v>1750.6999999999998</v>
      </c>
      <c r="F1216" s="51">
        <f t="shared" ref="F1216:I1216" si="254">SUM(F1210:F1215)</f>
        <v>0</v>
      </c>
      <c r="G1216" s="51">
        <f t="shared" si="254"/>
        <v>1540.6</v>
      </c>
      <c r="H1216" s="51">
        <f t="shared" si="254"/>
        <v>210.1</v>
      </c>
      <c r="I1216" s="51">
        <f t="shared" si="254"/>
        <v>0</v>
      </c>
      <c r="J1216" s="191"/>
      <c r="K1216" s="193"/>
      <c r="L1216" s="95"/>
    </row>
    <row r="1217" spans="1:12" ht="15" customHeight="1" x14ac:dyDescent="0.25">
      <c r="A1217" s="179" t="s">
        <v>460</v>
      </c>
      <c r="B1217" s="201" t="s">
        <v>416</v>
      </c>
      <c r="C1217" s="183" t="s">
        <v>420</v>
      </c>
      <c r="D1217" s="50">
        <v>2025</v>
      </c>
      <c r="E1217" s="51">
        <f>SUM(F1217:I1217)</f>
        <v>1520.8</v>
      </c>
      <c r="F1217" s="51"/>
      <c r="G1217" s="51"/>
      <c r="H1217" s="51">
        <f>5500-2000.1-309.9-600-1069.2</f>
        <v>1520.8</v>
      </c>
      <c r="I1217" s="51"/>
      <c r="J1217" s="190" t="s">
        <v>566</v>
      </c>
      <c r="K1217" s="98">
        <v>1</v>
      </c>
      <c r="L1217" s="70"/>
    </row>
    <row r="1218" spans="1:12" ht="15" customHeight="1" x14ac:dyDescent="0.25">
      <c r="A1218" s="179"/>
      <c r="B1218" s="201"/>
      <c r="C1218" s="183"/>
      <c r="D1218" s="50">
        <v>2026</v>
      </c>
      <c r="E1218" s="51">
        <f t="shared" ref="E1218:E1221" si="255">SUM(F1218:I1218)</f>
        <v>0</v>
      </c>
      <c r="F1218" s="51"/>
      <c r="G1218" s="51"/>
      <c r="H1218" s="51"/>
      <c r="I1218" s="51"/>
      <c r="J1218" s="190"/>
      <c r="K1218" s="98" t="s">
        <v>481</v>
      </c>
      <c r="L1218" s="64"/>
    </row>
    <row r="1219" spans="1:12" ht="15" customHeight="1" x14ac:dyDescent="0.25">
      <c r="A1219" s="179"/>
      <c r="B1219" s="201"/>
      <c r="C1219" s="183"/>
      <c r="D1219" s="50">
        <v>2027</v>
      </c>
      <c r="E1219" s="51">
        <f t="shared" si="255"/>
        <v>0</v>
      </c>
      <c r="F1219" s="51"/>
      <c r="G1219" s="51"/>
      <c r="H1219" s="51"/>
      <c r="I1219" s="51"/>
      <c r="J1219" s="190"/>
      <c r="K1219" s="98" t="s">
        <v>481</v>
      </c>
      <c r="L1219" s="70"/>
    </row>
    <row r="1220" spans="1:12" x14ac:dyDescent="0.25">
      <c r="A1220" s="179"/>
      <c r="B1220" s="201"/>
      <c r="C1220" s="183"/>
      <c r="D1220" s="50">
        <v>2028</v>
      </c>
      <c r="E1220" s="51"/>
      <c r="F1220" s="51"/>
      <c r="G1220" s="51"/>
      <c r="H1220" s="51"/>
      <c r="I1220" s="51"/>
      <c r="J1220" s="190"/>
      <c r="K1220" s="98" t="s">
        <v>481</v>
      </c>
      <c r="L1220" s="70"/>
    </row>
    <row r="1221" spans="1:12" ht="15" customHeight="1" x14ac:dyDescent="0.25">
      <c r="A1221" s="179"/>
      <c r="B1221" s="201"/>
      <c r="C1221" s="183"/>
      <c r="D1221" s="50" t="s">
        <v>412</v>
      </c>
      <c r="E1221" s="51">
        <f t="shared" si="255"/>
        <v>0</v>
      </c>
      <c r="F1221" s="51"/>
      <c r="G1221" s="51"/>
      <c r="H1221" s="51"/>
      <c r="I1221" s="51"/>
      <c r="J1221" s="190"/>
      <c r="L1221" s="70"/>
    </row>
    <row r="1222" spans="1:12" ht="37.5" customHeight="1" x14ac:dyDescent="0.25">
      <c r="A1222" s="179"/>
      <c r="B1222" s="201"/>
      <c r="C1222" s="183"/>
      <c r="D1222" s="50" t="s">
        <v>388</v>
      </c>
      <c r="E1222" s="51">
        <f>SUM(E1217:E1221)</f>
        <v>1520.8</v>
      </c>
      <c r="F1222" s="51">
        <f t="shared" ref="F1222:I1222" si="256">SUM(F1217:F1221)</f>
        <v>0</v>
      </c>
      <c r="G1222" s="51">
        <f t="shared" si="256"/>
        <v>0</v>
      </c>
      <c r="H1222" s="51">
        <f t="shared" si="256"/>
        <v>1520.8</v>
      </c>
      <c r="I1222" s="51">
        <f t="shared" si="256"/>
        <v>0</v>
      </c>
      <c r="J1222" s="190"/>
      <c r="K1222" s="98">
        <v>1</v>
      </c>
    </row>
    <row r="1223" spans="1:12" ht="15" customHeight="1" x14ac:dyDescent="0.25">
      <c r="A1223" s="179" t="s">
        <v>425</v>
      </c>
      <c r="B1223" s="201" t="s">
        <v>415</v>
      </c>
      <c r="C1223" s="183" t="s">
        <v>420</v>
      </c>
      <c r="D1223" s="50">
        <v>2025</v>
      </c>
      <c r="E1223" s="51">
        <f>SUM(F1223:I1223)</f>
        <v>46511.699070000002</v>
      </c>
      <c r="F1223" s="51"/>
      <c r="G1223" s="51">
        <v>40000</v>
      </c>
      <c r="H1223" s="51">
        <f>6511.69907</f>
        <v>6511.6990699999997</v>
      </c>
      <c r="I1223" s="51"/>
      <c r="J1223" s="190" t="s">
        <v>566</v>
      </c>
      <c r="K1223" s="98" t="s">
        <v>481</v>
      </c>
    </row>
    <row r="1224" spans="1:12" ht="15" customHeight="1" x14ac:dyDescent="0.25">
      <c r="A1224" s="179"/>
      <c r="B1224" s="201"/>
      <c r="C1224" s="183"/>
      <c r="D1224" s="50">
        <v>2026</v>
      </c>
      <c r="E1224" s="51">
        <f>SUM(F1224:I1224)</f>
        <v>46511.7</v>
      </c>
      <c r="F1224" s="51"/>
      <c r="G1224" s="51">
        <v>40000</v>
      </c>
      <c r="H1224" s="51">
        <v>6511.7</v>
      </c>
      <c r="I1224" s="51"/>
      <c r="J1224" s="190"/>
      <c r="K1224" s="98" t="s">
        <v>481</v>
      </c>
    </row>
    <row r="1225" spans="1:12" ht="15" customHeight="1" x14ac:dyDescent="0.25">
      <c r="A1225" s="179"/>
      <c r="B1225" s="201"/>
      <c r="C1225" s="183"/>
      <c r="D1225" s="50">
        <v>2027</v>
      </c>
      <c r="E1225" s="51">
        <f>SUM(F1225:I1225)</f>
        <v>46511.7</v>
      </c>
      <c r="F1225" s="51"/>
      <c r="G1225" s="51">
        <v>40000</v>
      </c>
      <c r="H1225" s="51">
        <v>6511.7</v>
      </c>
      <c r="I1225" s="51"/>
      <c r="J1225" s="190"/>
      <c r="K1225" s="98">
        <v>1</v>
      </c>
    </row>
    <row r="1226" spans="1:12" x14ac:dyDescent="0.25">
      <c r="A1226" s="179"/>
      <c r="B1226" s="201"/>
      <c r="C1226" s="183"/>
      <c r="D1226" s="50">
        <v>2028</v>
      </c>
      <c r="E1226" s="51">
        <f>SUM(F1226:I1226)</f>
        <v>46511.7</v>
      </c>
      <c r="F1226" s="51"/>
      <c r="G1226" s="51">
        <v>40000</v>
      </c>
      <c r="H1226" s="51">
        <v>6511.7</v>
      </c>
      <c r="I1226" s="51"/>
      <c r="J1226" s="190"/>
      <c r="K1226" s="98" t="s">
        <v>481</v>
      </c>
    </row>
    <row r="1227" spans="1:12" ht="15" customHeight="1" x14ac:dyDescent="0.25">
      <c r="A1227" s="179"/>
      <c r="B1227" s="201"/>
      <c r="C1227" s="183"/>
      <c r="D1227" s="50" t="s">
        <v>412</v>
      </c>
      <c r="E1227" s="51">
        <f>SUM(F1227:I1227)</f>
        <v>0</v>
      </c>
      <c r="F1227" s="51"/>
      <c r="G1227" s="51"/>
      <c r="H1227" s="51"/>
      <c r="I1227" s="51"/>
      <c r="J1227" s="190"/>
      <c r="K1227" s="98">
        <v>1</v>
      </c>
    </row>
    <row r="1228" spans="1:12" ht="21" customHeight="1" x14ac:dyDescent="0.25">
      <c r="A1228" s="179"/>
      <c r="B1228" s="201"/>
      <c r="C1228" s="183"/>
      <c r="D1228" s="50" t="s">
        <v>388</v>
      </c>
      <c r="E1228" s="51">
        <f t="shared" ref="E1228:G1228" si="257">SUM(E1223:E1227)</f>
        <v>186046.79907000001</v>
      </c>
      <c r="F1228" s="51">
        <f t="shared" si="257"/>
        <v>0</v>
      </c>
      <c r="G1228" s="51">
        <f t="shared" si="257"/>
        <v>160000</v>
      </c>
      <c r="H1228" s="51">
        <f>SUM(H1223:H1227)</f>
        <v>26046.799070000001</v>
      </c>
      <c r="I1228" s="51">
        <f t="shared" ref="I1228" si="258">SUM(I1223:I1227)</f>
        <v>0</v>
      </c>
      <c r="J1228" s="191"/>
      <c r="K1228" s="98"/>
    </row>
    <row r="1229" spans="1:12" ht="15" customHeight="1" x14ac:dyDescent="0.25">
      <c r="A1229" s="179" t="s">
        <v>645</v>
      </c>
      <c r="B1229" s="201" t="s">
        <v>469</v>
      </c>
      <c r="C1229" s="183" t="s">
        <v>420</v>
      </c>
      <c r="D1229" s="50">
        <v>2025</v>
      </c>
      <c r="E1229" s="51">
        <f>SUM(F1229:I1229)</f>
        <v>0</v>
      </c>
      <c r="F1229" s="51"/>
      <c r="G1229" s="51">
        <v>0</v>
      </c>
      <c r="H1229" s="51">
        <f>100-100</f>
        <v>0</v>
      </c>
      <c r="I1229" s="54"/>
      <c r="J1229" s="190" t="s">
        <v>567</v>
      </c>
      <c r="K1229" s="98">
        <v>0</v>
      </c>
    </row>
    <row r="1230" spans="1:12" ht="15" customHeight="1" x14ac:dyDescent="0.25">
      <c r="A1230" s="179"/>
      <c r="B1230" s="201"/>
      <c r="C1230" s="183"/>
      <c r="D1230" s="105">
        <v>2026</v>
      </c>
      <c r="E1230" s="51">
        <f t="shared" ref="E1230:E1233" si="259">SUM(F1230:I1230)</f>
        <v>1683</v>
      </c>
      <c r="F1230" s="51"/>
      <c r="G1230" s="51">
        <v>1447.4</v>
      </c>
      <c r="H1230" s="51">
        <v>235.6</v>
      </c>
      <c r="I1230" s="54"/>
      <c r="J1230" s="190"/>
      <c r="K1230" s="98">
        <v>3</v>
      </c>
      <c r="L1230" s="64"/>
    </row>
    <row r="1231" spans="1:12" ht="15" customHeight="1" x14ac:dyDescent="0.25">
      <c r="A1231" s="179"/>
      <c r="B1231" s="201"/>
      <c r="C1231" s="183"/>
      <c r="D1231" s="50">
        <v>2027</v>
      </c>
      <c r="E1231" s="51">
        <f t="shared" si="259"/>
        <v>0</v>
      </c>
      <c r="F1231" s="51"/>
      <c r="G1231" s="51"/>
      <c r="H1231" s="51"/>
      <c r="I1231" s="54"/>
      <c r="J1231" s="190"/>
      <c r="K1231" s="98" t="s">
        <v>481</v>
      </c>
    </row>
    <row r="1232" spans="1:12" x14ac:dyDescent="0.25">
      <c r="A1232" s="179"/>
      <c r="B1232" s="201"/>
      <c r="C1232" s="183"/>
      <c r="D1232" s="50">
        <v>2028</v>
      </c>
      <c r="E1232" s="51"/>
      <c r="F1232" s="51"/>
      <c r="G1232" s="51"/>
      <c r="H1232" s="51"/>
      <c r="I1232" s="54"/>
      <c r="J1232" s="190"/>
      <c r="K1232" s="98" t="s">
        <v>481</v>
      </c>
    </row>
    <row r="1233" spans="1:12" ht="15" customHeight="1" x14ac:dyDescent="0.25">
      <c r="A1233" s="179"/>
      <c r="B1233" s="201"/>
      <c r="C1233" s="183"/>
      <c r="D1233" s="50" t="s">
        <v>412</v>
      </c>
      <c r="E1233" s="51">
        <f t="shared" si="259"/>
        <v>0</v>
      </c>
      <c r="F1233" s="51"/>
      <c r="G1233" s="51"/>
      <c r="H1233" s="51"/>
      <c r="I1233" s="54"/>
      <c r="J1233" s="190"/>
    </row>
    <row r="1234" spans="1:12" ht="102" customHeight="1" x14ac:dyDescent="0.25">
      <c r="A1234" s="179"/>
      <c r="B1234" s="201"/>
      <c r="C1234" s="183"/>
      <c r="D1234" s="50" t="s">
        <v>388</v>
      </c>
      <c r="E1234" s="51">
        <f>SUM(E1229:E1233)</f>
        <v>1683</v>
      </c>
      <c r="F1234" s="51">
        <f t="shared" ref="F1234:I1234" si="260">SUM(F1229:F1233)</f>
        <v>0</v>
      </c>
      <c r="G1234" s="51">
        <f t="shared" si="260"/>
        <v>1447.4</v>
      </c>
      <c r="H1234" s="51">
        <f t="shared" si="260"/>
        <v>235.6</v>
      </c>
      <c r="I1234" s="54">
        <f t="shared" si="260"/>
        <v>0</v>
      </c>
      <c r="J1234" s="190"/>
      <c r="K1234" s="98">
        <v>3</v>
      </c>
    </row>
    <row r="1235" spans="1:12" ht="15" customHeight="1" x14ac:dyDescent="0.25">
      <c r="A1235" s="179" t="s">
        <v>426</v>
      </c>
      <c r="B1235" s="201" t="s">
        <v>468</v>
      </c>
      <c r="C1235" s="183" t="s">
        <v>420</v>
      </c>
      <c r="D1235" s="50">
        <v>2025</v>
      </c>
      <c r="E1235" s="51">
        <f>SUM(F1235:I1235)</f>
        <v>10</v>
      </c>
      <c r="F1235" s="51"/>
      <c r="G1235" s="51">
        <v>0</v>
      </c>
      <c r="H1235" s="51">
        <v>10</v>
      </c>
      <c r="I1235" s="54"/>
      <c r="J1235" s="190" t="s">
        <v>566</v>
      </c>
      <c r="K1235" s="98">
        <v>1</v>
      </c>
    </row>
    <row r="1236" spans="1:12" ht="15" customHeight="1" x14ac:dyDescent="0.25">
      <c r="A1236" s="179"/>
      <c r="B1236" s="201"/>
      <c r="C1236" s="183"/>
      <c r="D1236" s="50">
        <v>2026</v>
      </c>
      <c r="E1236" s="51">
        <f t="shared" ref="E1236:E1239" si="261">SUM(F1236:I1236)</f>
        <v>14318.4</v>
      </c>
      <c r="F1236" s="51"/>
      <c r="G1236" s="51">
        <v>12313.8</v>
      </c>
      <c r="H1236" s="51">
        <v>2004.6</v>
      </c>
      <c r="I1236" s="54"/>
      <c r="J1236" s="190"/>
      <c r="K1236" s="98" t="s">
        <v>481</v>
      </c>
    </row>
    <row r="1237" spans="1:12" ht="15" customHeight="1" x14ac:dyDescent="0.25">
      <c r="A1237" s="179"/>
      <c r="B1237" s="201"/>
      <c r="C1237" s="183"/>
      <c r="D1237" s="50">
        <v>2027</v>
      </c>
      <c r="E1237" s="51">
        <f t="shared" si="261"/>
        <v>0</v>
      </c>
      <c r="F1237" s="51"/>
      <c r="G1237" s="51"/>
      <c r="H1237" s="51"/>
      <c r="I1237" s="54"/>
      <c r="J1237" s="190"/>
      <c r="K1237" s="98" t="s">
        <v>481</v>
      </c>
    </row>
    <row r="1238" spans="1:12" ht="16.5" customHeight="1" x14ac:dyDescent="0.25">
      <c r="A1238" s="179"/>
      <c r="B1238" s="201"/>
      <c r="C1238" s="183"/>
      <c r="D1238" s="50">
        <v>2028</v>
      </c>
      <c r="E1238" s="51"/>
      <c r="F1238" s="51"/>
      <c r="G1238" s="51"/>
      <c r="H1238" s="51"/>
      <c r="I1238" s="54"/>
      <c r="J1238" s="190"/>
      <c r="K1238" s="98" t="s">
        <v>481</v>
      </c>
    </row>
    <row r="1239" spans="1:12" ht="15" customHeight="1" x14ac:dyDescent="0.25">
      <c r="A1239" s="179"/>
      <c r="B1239" s="201"/>
      <c r="C1239" s="183"/>
      <c r="D1239" s="50" t="s">
        <v>412</v>
      </c>
      <c r="E1239" s="51">
        <f t="shared" si="261"/>
        <v>0</v>
      </c>
      <c r="F1239" s="51"/>
      <c r="G1239" s="51"/>
      <c r="H1239" s="51"/>
      <c r="I1239" s="54"/>
      <c r="J1239" s="190"/>
    </row>
    <row r="1240" spans="1:12" ht="15" customHeight="1" x14ac:dyDescent="0.25">
      <c r="A1240" s="179"/>
      <c r="B1240" s="201"/>
      <c r="C1240" s="183"/>
      <c r="D1240" s="50" t="s">
        <v>388</v>
      </c>
      <c r="E1240" s="51">
        <f>SUM(E1235:E1239)</f>
        <v>14328.4</v>
      </c>
      <c r="F1240" s="51">
        <f t="shared" ref="F1240:I1240" si="262">SUM(F1235:F1239)</f>
        <v>0</v>
      </c>
      <c r="G1240" s="51">
        <f t="shared" si="262"/>
        <v>12313.8</v>
      </c>
      <c r="H1240" s="51">
        <f t="shared" si="262"/>
        <v>2014.6</v>
      </c>
      <c r="I1240" s="54">
        <f t="shared" si="262"/>
        <v>0</v>
      </c>
      <c r="J1240" s="190"/>
      <c r="K1240" s="98">
        <v>1</v>
      </c>
      <c r="L1240" s="64"/>
    </row>
    <row r="1241" spans="1:12" ht="15" customHeight="1" x14ac:dyDescent="0.25">
      <c r="A1241" s="179" t="s">
        <v>427</v>
      </c>
      <c r="B1241" s="201" t="s">
        <v>467</v>
      </c>
      <c r="C1241" s="183" t="s">
        <v>420</v>
      </c>
      <c r="D1241" s="50">
        <v>2025</v>
      </c>
      <c r="E1241" s="51">
        <f>SUM(F1241:I1241)</f>
        <v>0</v>
      </c>
      <c r="F1241" s="51"/>
      <c r="G1241" s="51">
        <v>0</v>
      </c>
      <c r="H1241" s="51">
        <v>0</v>
      </c>
      <c r="I1241" s="54"/>
      <c r="J1241" s="190" t="s">
        <v>566</v>
      </c>
      <c r="K1241" s="98" t="s">
        <v>481</v>
      </c>
    </row>
    <row r="1242" spans="1:12" ht="15" customHeight="1" x14ac:dyDescent="0.25">
      <c r="A1242" s="179"/>
      <c r="B1242" s="201"/>
      <c r="C1242" s="183"/>
      <c r="D1242" s="50">
        <v>2026</v>
      </c>
      <c r="E1242" s="51">
        <f t="shared" ref="E1242:E1245" si="263">SUM(F1242:I1242)</f>
        <v>17180.099999999999</v>
      </c>
      <c r="F1242" s="51"/>
      <c r="G1242" s="51">
        <v>14774.9</v>
      </c>
      <c r="H1242" s="51">
        <v>2405.1999999999998</v>
      </c>
      <c r="I1242" s="54"/>
      <c r="J1242" s="190"/>
      <c r="K1242" s="98">
        <v>1</v>
      </c>
    </row>
    <row r="1243" spans="1:12" ht="15" customHeight="1" x14ac:dyDescent="0.25">
      <c r="A1243" s="179"/>
      <c r="B1243" s="201"/>
      <c r="C1243" s="183"/>
      <c r="D1243" s="50">
        <v>2027</v>
      </c>
      <c r="E1243" s="51">
        <f t="shared" si="263"/>
        <v>0</v>
      </c>
      <c r="F1243" s="51"/>
      <c r="G1243" s="51"/>
      <c r="H1243" s="51"/>
      <c r="I1243" s="54"/>
      <c r="J1243" s="190"/>
      <c r="K1243" s="98" t="s">
        <v>481</v>
      </c>
    </row>
    <row r="1244" spans="1:12" x14ac:dyDescent="0.25">
      <c r="A1244" s="179"/>
      <c r="B1244" s="201"/>
      <c r="C1244" s="183"/>
      <c r="D1244" s="50">
        <v>2028</v>
      </c>
      <c r="E1244" s="51"/>
      <c r="F1244" s="51"/>
      <c r="G1244" s="51"/>
      <c r="H1244" s="51"/>
      <c r="I1244" s="54"/>
      <c r="J1244" s="190"/>
      <c r="K1244" s="98" t="s">
        <v>481</v>
      </c>
    </row>
    <row r="1245" spans="1:12" ht="15" customHeight="1" x14ac:dyDescent="0.25">
      <c r="A1245" s="179"/>
      <c r="B1245" s="201"/>
      <c r="C1245" s="183"/>
      <c r="D1245" s="50" t="s">
        <v>412</v>
      </c>
      <c r="E1245" s="51">
        <f t="shared" si="263"/>
        <v>0</v>
      </c>
      <c r="F1245" s="51"/>
      <c r="G1245" s="51"/>
      <c r="H1245" s="51"/>
      <c r="I1245" s="54"/>
      <c r="J1245" s="190"/>
    </row>
    <row r="1246" spans="1:12" ht="45" customHeight="1" x14ac:dyDescent="0.25">
      <c r="A1246" s="179"/>
      <c r="B1246" s="201"/>
      <c r="C1246" s="183"/>
      <c r="D1246" s="50" t="s">
        <v>388</v>
      </c>
      <c r="E1246" s="51">
        <f>SUM(E1241:E1245)</f>
        <v>17180.099999999999</v>
      </c>
      <c r="F1246" s="51">
        <f t="shared" ref="F1246:I1246" si="264">SUM(F1241:F1245)</f>
        <v>0</v>
      </c>
      <c r="G1246" s="51">
        <f t="shared" si="264"/>
        <v>14774.9</v>
      </c>
      <c r="H1246" s="51">
        <f t="shared" si="264"/>
        <v>2405.1999999999998</v>
      </c>
      <c r="I1246" s="54">
        <f t="shared" si="264"/>
        <v>0</v>
      </c>
      <c r="J1246" s="190"/>
      <c r="K1246" s="98">
        <v>1</v>
      </c>
    </row>
    <row r="1247" spans="1:12" ht="15.75" customHeight="1" x14ac:dyDescent="0.25">
      <c r="A1247" s="179" t="s">
        <v>428</v>
      </c>
      <c r="B1247" s="201" t="s">
        <v>407</v>
      </c>
      <c r="C1247" s="183" t="s">
        <v>420</v>
      </c>
      <c r="D1247" s="50">
        <v>2025</v>
      </c>
      <c r="E1247" s="51">
        <f>SUM(F1247:I1247)</f>
        <v>10</v>
      </c>
      <c r="F1247" s="51"/>
      <c r="G1247" s="51">
        <v>0</v>
      </c>
      <c r="H1247" s="51">
        <v>10</v>
      </c>
      <c r="I1247" s="54"/>
      <c r="J1247" s="190" t="s">
        <v>566</v>
      </c>
      <c r="K1247" s="98">
        <v>0</v>
      </c>
    </row>
    <row r="1248" spans="1:12" ht="15.75" customHeight="1" x14ac:dyDescent="0.25">
      <c r="A1248" s="179"/>
      <c r="B1248" s="201"/>
      <c r="C1248" s="183"/>
      <c r="D1248" s="50">
        <v>2026</v>
      </c>
      <c r="E1248" s="51">
        <f t="shared" ref="E1248:E1251" si="265">SUM(F1248:I1248)</f>
        <v>0</v>
      </c>
      <c r="F1248" s="51"/>
      <c r="G1248" s="51"/>
      <c r="H1248" s="51"/>
      <c r="I1248" s="54"/>
      <c r="J1248" s="190"/>
      <c r="K1248" s="98">
        <v>0</v>
      </c>
    </row>
    <row r="1249" spans="1:12" ht="15.75" customHeight="1" x14ac:dyDescent="0.25">
      <c r="A1249" s="179"/>
      <c r="B1249" s="201"/>
      <c r="C1249" s="183"/>
      <c r="D1249" s="50">
        <v>2027</v>
      </c>
      <c r="E1249" s="51">
        <f t="shared" si="265"/>
        <v>0</v>
      </c>
      <c r="F1249" s="51"/>
      <c r="G1249" s="51"/>
      <c r="H1249" s="51"/>
      <c r="I1249" s="54"/>
      <c r="J1249" s="190"/>
      <c r="K1249" s="98" t="s">
        <v>481</v>
      </c>
    </row>
    <row r="1250" spans="1:12" x14ac:dyDescent="0.25">
      <c r="A1250" s="179"/>
      <c r="B1250" s="201"/>
      <c r="C1250" s="183"/>
      <c r="D1250" s="50">
        <v>2028</v>
      </c>
      <c r="E1250" s="51">
        <f t="shared" ref="E1250" si="266">SUM(F1250:I1250)</f>
        <v>2387.1</v>
      </c>
      <c r="F1250" s="51"/>
      <c r="G1250" s="51">
        <v>2052.9</v>
      </c>
      <c r="H1250" s="51">
        <v>334.2</v>
      </c>
      <c r="I1250" s="54"/>
      <c r="J1250" s="190"/>
      <c r="K1250" s="98">
        <v>1</v>
      </c>
    </row>
    <row r="1251" spans="1:12" ht="15.75" customHeight="1" x14ac:dyDescent="0.25">
      <c r="A1251" s="179"/>
      <c r="B1251" s="201"/>
      <c r="C1251" s="183"/>
      <c r="D1251" s="50" t="s">
        <v>412</v>
      </c>
      <c r="E1251" s="51">
        <f t="shared" si="265"/>
        <v>0</v>
      </c>
      <c r="F1251" s="51"/>
      <c r="G1251" s="51"/>
      <c r="H1251" s="51"/>
      <c r="I1251" s="54"/>
      <c r="J1251" s="190"/>
    </row>
    <row r="1252" spans="1:12" ht="15.75" customHeight="1" x14ac:dyDescent="0.25">
      <c r="A1252" s="179"/>
      <c r="B1252" s="201"/>
      <c r="C1252" s="183"/>
      <c r="D1252" s="50" t="s">
        <v>388</v>
      </c>
      <c r="E1252" s="51">
        <f>SUM(E1247:E1251)</f>
        <v>2397.1</v>
      </c>
      <c r="F1252" s="51">
        <f t="shared" ref="F1252:I1252" si="267">SUM(F1247:F1251)</f>
        <v>0</v>
      </c>
      <c r="G1252" s="51">
        <f t="shared" si="267"/>
        <v>2052.9</v>
      </c>
      <c r="H1252" s="51">
        <f t="shared" si="267"/>
        <v>344.2</v>
      </c>
      <c r="I1252" s="54">
        <f t="shared" si="267"/>
        <v>0</v>
      </c>
      <c r="J1252" s="190"/>
      <c r="K1252" s="98">
        <v>1</v>
      </c>
      <c r="L1252" s="64"/>
    </row>
    <row r="1253" spans="1:12" ht="15.75" customHeight="1" x14ac:dyDescent="0.25">
      <c r="A1253" s="179" t="s">
        <v>429</v>
      </c>
      <c r="B1253" s="201" t="s">
        <v>408</v>
      </c>
      <c r="C1253" s="183" t="s">
        <v>420</v>
      </c>
      <c r="D1253" s="50">
        <v>2025</v>
      </c>
      <c r="E1253" s="51">
        <f>SUM(F1253:I1253)</f>
        <v>10</v>
      </c>
      <c r="F1253" s="51"/>
      <c r="G1253" s="51">
        <v>0</v>
      </c>
      <c r="H1253" s="51">
        <v>10</v>
      </c>
      <c r="I1253" s="54"/>
      <c r="J1253" s="190" t="s">
        <v>566</v>
      </c>
      <c r="K1253" s="98" t="s">
        <v>481</v>
      </c>
    </row>
    <row r="1254" spans="1:12" ht="15.75" customHeight="1" x14ac:dyDescent="0.25">
      <c r="A1254" s="179"/>
      <c r="B1254" s="201"/>
      <c r="C1254" s="183"/>
      <c r="D1254" s="50">
        <v>2026</v>
      </c>
      <c r="E1254" s="51">
        <f t="shared" ref="E1254:E1257" si="268">SUM(F1254:I1254)</f>
        <v>0</v>
      </c>
      <c r="F1254" s="51"/>
      <c r="G1254" s="51"/>
      <c r="H1254" s="51"/>
      <c r="I1254" s="54"/>
      <c r="J1254" s="190"/>
      <c r="K1254" s="98" t="s">
        <v>481</v>
      </c>
    </row>
    <row r="1255" spans="1:12" ht="15.75" customHeight="1" x14ac:dyDescent="0.25">
      <c r="A1255" s="179"/>
      <c r="B1255" s="201"/>
      <c r="C1255" s="183"/>
      <c r="D1255" s="50">
        <v>2027</v>
      </c>
      <c r="E1255" s="51">
        <f t="shared" si="268"/>
        <v>4735.0999999999995</v>
      </c>
      <c r="F1255" s="51"/>
      <c r="G1255" s="51">
        <v>4072.2</v>
      </c>
      <c r="H1255" s="51">
        <v>662.9</v>
      </c>
      <c r="I1255" s="54"/>
      <c r="J1255" s="190"/>
      <c r="K1255" s="98">
        <v>2</v>
      </c>
    </row>
    <row r="1256" spans="1:12" x14ac:dyDescent="0.25">
      <c r="A1256" s="179"/>
      <c r="B1256" s="201"/>
      <c r="C1256" s="183"/>
      <c r="D1256" s="50">
        <v>2028</v>
      </c>
      <c r="E1256" s="51"/>
      <c r="F1256" s="51"/>
      <c r="G1256" s="51"/>
      <c r="H1256" s="51"/>
      <c r="I1256" s="54"/>
      <c r="J1256" s="190"/>
      <c r="K1256" s="98" t="s">
        <v>481</v>
      </c>
    </row>
    <row r="1257" spans="1:12" ht="15.75" customHeight="1" x14ac:dyDescent="0.25">
      <c r="A1257" s="179"/>
      <c r="B1257" s="201"/>
      <c r="C1257" s="183"/>
      <c r="D1257" s="50" t="s">
        <v>412</v>
      </c>
      <c r="E1257" s="51">
        <f t="shared" si="268"/>
        <v>0</v>
      </c>
      <c r="F1257" s="51"/>
      <c r="G1257" s="51"/>
      <c r="H1257" s="51"/>
      <c r="I1257" s="54"/>
      <c r="J1257" s="190"/>
    </row>
    <row r="1258" spans="1:12" ht="15.75" customHeight="1" x14ac:dyDescent="0.25">
      <c r="A1258" s="179"/>
      <c r="B1258" s="201"/>
      <c r="C1258" s="183"/>
      <c r="D1258" s="50" t="s">
        <v>388</v>
      </c>
      <c r="E1258" s="51">
        <f>SUM(E1253:E1257)</f>
        <v>4745.0999999999995</v>
      </c>
      <c r="F1258" s="51">
        <f t="shared" ref="F1258:I1258" si="269">SUM(F1253:F1257)</f>
        <v>0</v>
      </c>
      <c r="G1258" s="51">
        <f t="shared" si="269"/>
        <v>4072.2</v>
      </c>
      <c r="H1258" s="51">
        <f t="shared" si="269"/>
        <v>672.9</v>
      </c>
      <c r="I1258" s="54">
        <f t="shared" si="269"/>
        <v>0</v>
      </c>
      <c r="J1258" s="190"/>
      <c r="K1258" s="98">
        <v>2</v>
      </c>
    </row>
    <row r="1259" spans="1:12" ht="15" customHeight="1" x14ac:dyDescent="0.25">
      <c r="A1259" s="179" t="s">
        <v>430</v>
      </c>
      <c r="B1259" s="201" t="s">
        <v>405</v>
      </c>
      <c r="C1259" s="183" t="s">
        <v>420</v>
      </c>
      <c r="D1259" s="50">
        <v>2026</v>
      </c>
      <c r="E1259" s="51">
        <f>SUM(F1259:I1259)</f>
        <v>0</v>
      </c>
      <c r="F1259" s="51"/>
      <c r="G1259" s="51"/>
      <c r="H1259" s="51"/>
      <c r="I1259" s="54"/>
      <c r="J1259" s="190" t="s">
        <v>566</v>
      </c>
      <c r="K1259" s="98" t="s">
        <v>481</v>
      </c>
    </row>
    <row r="1260" spans="1:12" ht="15" customHeight="1" x14ac:dyDescent="0.25">
      <c r="A1260" s="179"/>
      <c r="B1260" s="201"/>
      <c r="C1260" s="183"/>
      <c r="D1260" s="50">
        <v>2027</v>
      </c>
      <c r="E1260" s="51">
        <f t="shared" ref="E1260:E1263" si="270">SUM(F1260:I1260)</f>
        <v>0</v>
      </c>
      <c r="F1260" s="51"/>
      <c r="G1260" s="51"/>
      <c r="H1260" s="51"/>
      <c r="I1260" s="54"/>
      <c r="J1260" s="190"/>
      <c r="K1260" s="98" t="s">
        <v>481</v>
      </c>
    </row>
    <row r="1261" spans="1:12" ht="16.5" customHeight="1" x14ac:dyDescent="0.25">
      <c r="A1261" s="179"/>
      <c r="B1261" s="201"/>
      <c r="C1261" s="183"/>
      <c r="D1261" s="50">
        <v>2028</v>
      </c>
      <c r="E1261" s="51">
        <f t="shared" ref="E1261" si="271">SUM(F1261:I1261)</f>
        <v>7424.4</v>
      </c>
      <c r="F1261" s="51"/>
      <c r="G1261" s="51">
        <v>6385</v>
      </c>
      <c r="H1261" s="51">
        <v>1039.4000000000001</v>
      </c>
      <c r="I1261" s="54"/>
      <c r="J1261" s="190"/>
      <c r="K1261" s="98">
        <v>1</v>
      </c>
    </row>
    <row r="1262" spans="1:12" ht="15" customHeight="1" x14ac:dyDescent="0.25">
      <c r="A1262" s="179"/>
      <c r="B1262" s="201"/>
      <c r="C1262" s="183"/>
      <c r="D1262" s="50" t="s">
        <v>412</v>
      </c>
      <c r="E1262" s="51">
        <f t="shared" si="270"/>
        <v>0</v>
      </c>
      <c r="F1262" s="51"/>
      <c r="G1262" s="51"/>
      <c r="H1262" s="51"/>
      <c r="I1262" s="54"/>
      <c r="J1262" s="190"/>
      <c r="K1262" s="98"/>
    </row>
    <row r="1263" spans="1:12" ht="33" customHeight="1" x14ac:dyDescent="0.25">
      <c r="A1263" s="179"/>
      <c r="B1263" s="201"/>
      <c r="C1263" s="183"/>
      <c r="D1263" s="50" t="s">
        <v>391</v>
      </c>
      <c r="E1263" s="51">
        <f t="shared" si="270"/>
        <v>7424.4</v>
      </c>
      <c r="F1263" s="51">
        <f t="shared" ref="F1263:H1263" si="272">SUM(F1259:F1262)</f>
        <v>0</v>
      </c>
      <c r="G1263" s="51">
        <f t="shared" si="272"/>
        <v>6385</v>
      </c>
      <c r="H1263" s="51">
        <f t="shared" si="272"/>
        <v>1039.4000000000001</v>
      </c>
      <c r="I1263" s="54">
        <f>SUM(I1259:I1262)</f>
        <v>0</v>
      </c>
      <c r="J1263" s="190"/>
      <c r="K1263" s="98">
        <v>1</v>
      </c>
    </row>
    <row r="1264" spans="1:12" ht="15.75" customHeight="1" x14ac:dyDescent="0.25">
      <c r="A1264" s="179" t="s">
        <v>443</v>
      </c>
      <c r="B1264" s="201" t="s">
        <v>409</v>
      </c>
      <c r="C1264" s="183" t="s">
        <v>420</v>
      </c>
      <c r="D1264" s="50">
        <v>2026</v>
      </c>
      <c r="E1264" s="51">
        <f>SUM(F1264:I1264)</f>
        <v>5818.3</v>
      </c>
      <c r="F1264" s="51"/>
      <c r="G1264" s="51">
        <v>5003.7</v>
      </c>
      <c r="H1264" s="51">
        <v>814.6</v>
      </c>
      <c r="I1264" s="54"/>
      <c r="J1264" s="190" t="s">
        <v>566</v>
      </c>
      <c r="K1264" s="98">
        <v>1</v>
      </c>
      <c r="L1264" s="64"/>
    </row>
    <row r="1265" spans="1:12" ht="15.75" customHeight="1" x14ac:dyDescent="0.25">
      <c r="A1265" s="179"/>
      <c r="B1265" s="201"/>
      <c r="C1265" s="183"/>
      <c r="D1265" s="50">
        <v>2027</v>
      </c>
      <c r="E1265" s="51">
        <f t="shared" ref="E1265:E1267" si="273">SUM(F1265:I1265)</f>
        <v>0</v>
      </c>
      <c r="F1265" s="51"/>
      <c r="G1265" s="51"/>
      <c r="H1265" s="51"/>
      <c r="I1265" s="54"/>
      <c r="J1265" s="190"/>
      <c r="K1265" s="98" t="s">
        <v>481</v>
      </c>
    </row>
    <row r="1266" spans="1:12" x14ac:dyDescent="0.25">
      <c r="A1266" s="179"/>
      <c r="B1266" s="201"/>
      <c r="C1266" s="183"/>
      <c r="D1266" s="50">
        <v>2028</v>
      </c>
      <c r="E1266" s="51"/>
      <c r="F1266" s="51"/>
      <c r="G1266" s="51"/>
      <c r="H1266" s="51"/>
      <c r="I1266" s="54"/>
      <c r="J1266" s="190"/>
      <c r="K1266" s="98" t="s">
        <v>481</v>
      </c>
    </row>
    <row r="1267" spans="1:12" ht="15.75" customHeight="1" x14ac:dyDescent="0.25">
      <c r="A1267" s="179"/>
      <c r="B1267" s="201"/>
      <c r="C1267" s="183"/>
      <c r="D1267" s="50" t="s">
        <v>412</v>
      </c>
      <c r="E1267" s="51">
        <f t="shared" si="273"/>
        <v>0</v>
      </c>
      <c r="F1267" s="51"/>
      <c r="G1267" s="51"/>
      <c r="H1267" s="51"/>
      <c r="I1267" s="54"/>
      <c r="J1267" s="190"/>
      <c r="K1267" s="98"/>
    </row>
    <row r="1268" spans="1:12" ht="33.75" customHeight="1" x14ac:dyDescent="0.25">
      <c r="A1268" s="179"/>
      <c r="B1268" s="201"/>
      <c r="C1268" s="183"/>
      <c r="D1268" s="50" t="s">
        <v>391</v>
      </c>
      <c r="E1268" s="51">
        <f>SUM(E1264:E1267)</f>
        <v>5818.3</v>
      </c>
      <c r="F1268" s="51">
        <f t="shared" ref="F1268:I1268" si="274">SUM(F1264:F1267)</f>
        <v>0</v>
      </c>
      <c r="G1268" s="51">
        <f t="shared" si="274"/>
        <v>5003.7</v>
      </c>
      <c r="H1268" s="51">
        <f t="shared" si="274"/>
        <v>814.6</v>
      </c>
      <c r="I1268" s="54">
        <f t="shared" si="274"/>
        <v>0</v>
      </c>
      <c r="J1268" s="190"/>
      <c r="K1268" s="98">
        <v>1</v>
      </c>
    </row>
    <row r="1269" spans="1:12" ht="15.75" customHeight="1" x14ac:dyDescent="0.25">
      <c r="A1269" s="179" t="s">
        <v>431</v>
      </c>
      <c r="B1269" s="201" t="s">
        <v>624</v>
      </c>
      <c r="C1269" s="183" t="s">
        <v>420</v>
      </c>
      <c r="D1269" s="50">
        <v>2026</v>
      </c>
      <c r="E1269" s="51">
        <f>SUM(F1269:I1269)</f>
        <v>0</v>
      </c>
      <c r="F1269" s="51"/>
      <c r="G1269" s="51"/>
      <c r="H1269" s="51"/>
      <c r="I1269" s="54"/>
      <c r="J1269" s="190" t="s">
        <v>566</v>
      </c>
      <c r="K1269" s="98">
        <v>1</v>
      </c>
    </row>
    <row r="1270" spans="1:12" ht="15.75" customHeight="1" x14ac:dyDescent="0.25">
      <c r="A1270" s="179"/>
      <c r="B1270" s="201"/>
      <c r="C1270" s="183"/>
      <c r="D1270" s="50">
        <v>2027</v>
      </c>
      <c r="E1270" s="51">
        <f t="shared" ref="E1270:E1272" si="275">SUM(F1270:I1270)</f>
        <v>5935.8</v>
      </c>
      <c r="F1270" s="51"/>
      <c r="G1270" s="51">
        <v>5104.8</v>
      </c>
      <c r="H1270" s="51">
        <v>831</v>
      </c>
      <c r="I1270" s="54"/>
      <c r="J1270" s="190"/>
      <c r="K1270" s="98" t="s">
        <v>481</v>
      </c>
    </row>
    <row r="1271" spans="1:12" x14ac:dyDescent="0.25">
      <c r="A1271" s="179"/>
      <c r="B1271" s="201"/>
      <c r="C1271" s="183"/>
      <c r="D1271" s="50">
        <v>2028</v>
      </c>
      <c r="E1271" s="51"/>
      <c r="F1271" s="51"/>
      <c r="G1271" s="51"/>
      <c r="H1271" s="51"/>
      <c r="I1271" s="54"/>
      <c r="J1271" s="190"/>
      <c r="K1271" s="98" t="s">
        <v>481</v>
      </c>
    </row>
    <row r="1272" spans="1:12" ht="15.75" customHeight="1" x14ac:dyDescent="0.25">
      <c r="A1272" s="179"/>
      <c r="B1272" s="201"/>
      <c r="C1272" s="183"/>
      <c r="D1272" s="50" t="s">
        <v>412</v>
      </c>
      <c r="E1272" s="51">
        <f t="shared" si="275"/>
        <v>0</v>
      </c>
      <c r="F1272" s="51"/>
      <c r="G1272" s="51"/>
      <c r="H1272" s="51"/>
      <c r="I1272" s="54"/>
      <c r="J1272" s="190"/>
      <c r="K1272" s="98"/>
      <c r="L1272" s="64"/>
    </row>
    <row r="1273" spans="1:12" ht="29.25" customHeight="1" x14ac:dyDescent="0.25">
      <c r="A1273" s="179"/>
      <c r="B1273" s="201"/>
      <c r="C1273" s="183"/>
      <c r="D1273" s="50" t="s">
        <v>391</v>
      </c>
      <c r="E1273" s="51">
        <f>SUM(E1269:E1272)</f>
        <v>5935.8</v>
      </c>
      <c r="F1273" s="51">
        <f t="shared" ref="F1273:I1273" si="276">SUM(F1269:F1272)</f>
        <v>0</v>
      </c>
      <c r="G1273" s="51">
        <f t="shared" si="276"/>
        <v>5104.8</v>
      </c>
      <c r="H1273" s="51">
        <f t="shared" si="276"/>
        <v>831</v>
      </c>
      <c r="I1273" s="54">
        <f t="shared" si="276"/>
        <v>0</v>
      </c>
      <c r="J1273" s="190"/>
      <c r="K1273" s="98">
        <v>1</v>
      </c>
    </row>
    <row r="1274" spans="1:12" ht="15.75" customHeight="1" x14ac:dyDescent="0.25">
      <c r="A1274" s="179" t="s">
        <v>432</v>
      </c>
      <c r="B1274" s="201" t="s">
        <v>480</v>
      </c>
      <c r="C1274" s="183" t="s">
        <v>420</v>
      </c>
      <c r="D1274" s="50">
        <v>2026</v>
      </c>
      <c r="E1274" s="51">
        <f>SUM(F1274:I1274)</f>
        <v>0</v>
      </c>
      <c r="F1274" s="51"/>
      <c r="G1274" s="51">
        <f>5437.5-5437.5</f>
        <v>0</v>
      </c>
      <c r="H1274" s="51">
        <v>0</v>
      </c>
      <c r="I1274" s="54"/>
      <c r="J1274" s="190" t="s">
        <v>568</v>
      </c>
      <c r="K1274" s="98" t="s">
        <v>481</v>
      </c>
    </row>
    <row r="1275" spans="1:12" ht="15.75" customHeight="1" x14ac:dyDescent="0.25">
      <c r="A1275" s="179"/>
      <c r="B1275" s="201"/>
      <c r="C1275" s="183"/>
      <c r="D1275" s="50">
        <v>2027</v>
      </c>
      <c r="E1275" s="51">
        <f t="shared" ref="E1275:E1277" si="277">SUM(F1275:I1275)</f>
        <v>0</v>
      </c>
      <c r="F1275" s="51"/>
      <c r="G1275" s="51">
        <v>0</v>
      </c>
      <c r="H1275" s="51">
        <v>0</v>
      </c>
      <c r="I1275" s="54"/>
      <c r="J1275" s="190"/>
      <c r="K1275" s="98">
        <v>1</v>
      </c>
    </row>
    <row r="1276" spans="1:12" x14ac:dyDescent="0.25">
      <c r="A1276" s="179"/>
      <c r="B1276" s="201"/>
      <c r="C1276" s="183"/>
      <c r="D1276" s="50">
        <v>2028</v>
      </c>
      <c r="E1276" s="51">
        <f t="shared" ref="E1276" si="278">SUM(F1276:I1276)</f>
        <v>546.5</v>
      </c>
      <c r="F1276" s="51"/>
      <c r="G1276" s="51">
        <v>470</v>
      </c>
      <c r="H1276" s="51">
        <v>76.5</v>
      </c>
      <c r="I1276" s="54"/>
      <c r="J1276" s="190"/>
      <c r="K1276" s="98" t="s">
        <v>481</v>
      </c>
    </row>
    <row r="1277" spans="1:12" ht="15.75" customHeight="1" x14ac:dyDescent="0.25">
      <c r="A1277" s="179"/>
      <c r="B1277" s="201"/>
      <c r="C1277" s="183"/>
      <c r="D1277" s="50" t="s">
        <v>412</v>
      </c>
      <c r="E1277" s="51">
        <f t="shared" si="277"/>
        <v>4698.4000000000005</v>
      </c>
      <c r="F1277" s="51"/>
      <c r="G1277" s="51"/>
      <c r="H1277" s="51">
        <f>3889.8+808.6</f>
        <v>4698.4000000000005</v>
      </c>
      <c r="I1277" s="54"/>
      <c r="J1277" s="190"/>
      <c r="K1277" s="98"/>
    </row>
    <row r="1278" spans="1:12" ht="25.5" customHeight="1" x14ac:dyDescent="0.25">
      <c r="A1278" s="179"/>
      <c r="B1278" s="201"/>
      <c r="C1278" s="183"/>
      <c r="D1278" s="50" t="s">
        <v>391</v>
      </c>
      <c r="E1278" s="51">
        <f>SUM(E1274:E1277)</f>
        <v>5244.9000000000005</v>
      </c>
      <c r="F1278" s="51">
        <f t="shared" ref="F1278:I1278" si="279">SUM(F1274:F1277)</f>
        <v>0</v>
      </c>
      <c r="G1278" s="51">
        <f t="shared" si="279"/>
        <v>470</v>
      </c>
      <c r="H1278" s="51">
        <f t="shared" si="279"/>
        <v>4774.9000000000005</v>
      </c>
      <c r="I1278" s="54">
        <f t="shared" si="279"/>
        <v>0</v>
      </c>
      <c r="J1278" s="190"/>
      <c r="K1278" s="98">
        <v>1</v>
      </c>
    </row>
    <row r="1279" spans="1:12" ht="36.75" customHeight="1" x14ac:dyDescent="0.25">
      <c r="A1279" s="179" t="s">
        <v>433</v>
      </c>
      <c r="B1279" s="201" t="s">
        <v>470</v>
      </c>
      <c r="C1279" s="183" t="s">
        <v>420</v>
      </c>
      <c r="D1279" s="50">
        <v>2025</v>
      </c>
      <c r="E1279" s="51">
        <f>SUM(F1279:I1279)</f>
        <v>0</v>
      </c>
      <c r="F1279" s="51"/>
      <c r="G1279" s="51"/>
      <c r="H1279" s="51"/>
      <c r="I1279" s="54"/>
      <c r="J1279" s="190" t="s">
        <v>566</v>
      </c>
      <c r="K1279" s="50" t="s">
        <v>481</v>
      </c>
      <c r="L1279" s="64"/>
    </row>
    <row r="1280" spans="1:12" ht="15.75" customHeight="1" x14ac:dyDescent="0.25">
      <c r="A1280" s="179"/>
      <c r="B1280" s="201"/>
      <c r="C1280" s="183"/>
      <c r="D1280" s="50">
        <v>2026</v>
      </c>
      <c r="E1280" s="51">
        <f>SUM(F1280:I1280)</f>
        <v>0</v>
      </c>
      <c r="F1280" s="51"/>
      <c r="G1280" s="51"/>
      <c r="H1280" s="51"/>
      <c r="I1280" s="54"/>
      <c r="J1280" s="190"/>
      <c r="K1280" s="98" t="s">
        <v>481</v>
      </c>
    </row>
    <row r="1281" spans="1:12" ht="15.75" customHeight="1" x14ac:dyDescent="0.25">
      <c r="A1281" s="179"/>
      <c r="B1281" s="201"/>
      <c r="C1281" s="183"/>
      <c r="D1281" s="50">
        <v>2027</v>
      </c>
      <c r="E1281" s="51">
        <f t="shared" ref="E1281:E1283" si="280">SUM(F1281:I1281)</f>
        <v>15086.599999999999</v>
      </c>
      <c r="F1281" s="51"/>
      <c r="G1281" s="51">
        <v>12974.4</v>
      </c>
      <c r="H1281" s="51">
        <v>2112.1999999999998</v>
      </c>
      <c r="I1281" s="54"/>
      <c r="J1281" s="190"/>
      <c r="K1281" s="98">
        <v>2</v>
      </c>
    </row>
    <row r="1282" spans="1:12" ht="16.5" customHeight="1" x14ac:dyDescent="0.25">
      <c r="A1282" s="179"/>
      <c r="B1282" s="201"/>
      <c r="C1282" s="183"/>
      <c r="D1282" s="50">
        <v>2028</v>
      </c>
      <c r="E1282" s="51"/>
      <c r="F1282" s="51"/>
      <c r="G1282" s="51"/>
      <c r="H1282" s="51"/>
      <c r="I1282" s="54"/>
      <c r="J1282" s="190"/>
      <c r="K1282" s="98" t="s">
        <v>481</v>
      </c>
    </row>
    <row r="1283" spans="1:12" ht="15.75" customHeight="1" x14ac:dyDescent="0.25">
      <c r="A1283" s="179"/>
      <c r="B1283" s="201"/>
      <c r="C1283" s="183"/>
      <c r="D1283" s="50" t="s">
        <v>412</v>
      </c>
      <c r="E1283" s="51">
        <f t="shared" si="280"/>
        <v>0</v>
      </c>
      <c r="F1283" s="51"/>
      <c r="G1283" s="51"/>
      <c r="H1283" s="51"/>
      <c r="I1283" s="54"/>
      <c r="J1283" s="190"/>
      <c r="K1283" s="98"/>
    </row>
    <row r="1284" spans="1:12" ht="17.25" customHeight="1" x14ac:dyDescent="0.25">
      <c r="A1284" s="179"/>
      <c r="B1284" s="201"/>
      <c r="C1284" s="183"/>
      <c r="D1284" s="50" t="s">
        <v>388</v>
      </c>
      <c r="E1284" s="51">
        <f>SUM(E1279:E1283)</f>
        <v>15086.599999999999</v>
      </c>
      <c r="F1284" s="51">
        <f t="shared" ref="F1284:I1284" si="281">SUM(F1280:F1283)</f>
        <v>0</v>
      </c>
      <c r="G1284" s="51">
        <f t="shared" si="281"/>
        <v>12974.4</v>
      </c>
      <c r="H1284" s="51">
        <f>SUM(H1279:H1283)</f>
        <v>2112.1999999999998</v>
      </c>
      <c r="I1284" s="54">
        <f t="shared" si="281"/>
        <v>0</v>
      </c>
      <c r="J1284" s="190"/>
      <c r="K1284" s="98">
        <v>2</v>
      </c>
    </row>
    <row r="1285" spans="1:12" ht="15.75" customHeight="1" x14ac:dyDescent="0.25">
      <c r="A1285" s="179" t="s">
        <v>434</v>
      </c>
      <c r="B1285" s="201" t="s">
        <v>471</v>
      </c>
      <c r="C1285" s="183" t="s">
        <v>420</v>
      </c>
      <c r="D1285" s="50">
        <v>2027</v>
      </c>
      <c r="E1285" s="51">
        <f>SUM(F1285:I1285)</f>
        <v>0</v>
      </c>
      <c r="F1285" s="51"/>
      <c r="G1285" s="51">
        <v>0</v>
      </c>
      <c r="H1285" s="51">
        <v>0</v>
      </c>
      <c r="I1285" s="54"/>
      <c r="J1285" s="190" t="s">
        <v>566</v>
      </c>
      <c r="K1285" s="98" t="s">
        <v>481</v>
      </c>
    </row>
    <row r="1286" spans="1:12" ht="16.5" customHeight="1" x14ac:dyDescent="0.25">
      <c r="A1286" s="179"/>
      <c r="B1286" s="201"/>
      <c r="C1286" s="183"/>
      <c r="D1286" s="50">
        <v>2028</v>
      </c>
      <c r="E1286" s="51">
        <f t="shared" ref="E1286" si="282">SUM(F1286:I1286)</f>
        <v>4401.6000000000004</v>
      </c>
      <c r="F1286" s="51"/>
      <c r="G1286" s="51">
        <v>3785.4</v>
      </c>
      <c r="H1286" s="51">
        <v>616.20000000000005</v>
      </c>
      <c r="I1286" s="54"/>
      <c r="J1286" s="190"/>
      <c r="K1286" s="98" t="s">
        <v>481</v>
      </c>
      <c r="L1286" s="64"/>
    </row>
    <row r="1287" spans="1:12" ht="15.75" customHeight="1" x14ac:dyDescent="0.25">
      <c r="A1287" s="179"/>
      <c r="B1287" s="201"/>
      <c r="C1287" s="183"/>
      <c r="D1287" s="50" t="s">
        <v>412</v>
      </c>
      <c r="E1287" s="51">
        <f>SUM(F1287:I1287)</f>
        <v>876.3</v>
      </c>
      <c r="F1287" s="51"/>
      <c r="G1287" s="51"/>
      <c r="H1287" s="51">
        <v>876.3</v>
      </c>
      <c r="I1287" s="54"/>
      <c r="J1287" s="190"/>
      <c r="K1287" s="98">
        <v>1</v>
      </c>
    </row>
    <row r="1288" spans="1:12" ht="51" customHeight="1" x14ac:dyDescent="0.25">
      <c r="A1288" s="179"/>
      <c r="B1288" s="201"/>
      <c r="C1288" s="183"/>
      <c r="D1288" s="50" t="s">
        <v>378</v>
      </c>
      <c r="E1288" s="51">
        <f>SUM(E1285:E1287)</f>
        <v>5277.9000000000005</v>
      </c>
      <c r="F1288" s="51">
        <f t="shared" ref="F1288:I1288" si="283">SUM(F1285:F1287)</f>
        <v>0</v>
      </c>
      <c r="G1288" s="51">
        <f t="shared" si="283"/>
        <v>3785.4</v>
      </c>
      <c r="H1288" s="51">
        <f t="shared" si="283"/>
        <v>1492.5</v>
      </c>
      <c r="I1288" s="54">
        <f t="shared" si="283"/>
        <v>0</v>
      </c>
      <c r="J1288" s="190"/>
      <c r="K1288" s="98">
        <v>1</v>
      </c>
      <c r="L1288" s="70"/>
    </row>
    <row r="1289" spans="1:12" ht="15.75" customHeight="1" x14ac:dyDescent="0.25">
      <c r="A1289" s="179" t="s">
        <v>435</v>
      </c>
      <c r="B1289" s="201" t="s">
        <v>479</v>
      </c>
      <c r="C1289" s="183" t="s">
        <v>420</v>
      </c>
      <c r="D1289" s="50">
        <v>2027</v>
      </c>
      <c r="E1289" s="51">
        <f>SUM(F1289:I1289)</f>
        <v>0</v>
      </c>
      <c r="F1289" s="51"/>
      <c r="G1289" s="51">
        <v>0</v>
      </c>
      <c r="H1289" s="51">
        <v>0</v>
      </c>
      <c r="I1289" s="54"/>
      <c r="J1289" s="190" t="s">
        <v>568</v>
      </c>
      <c r="K1289" s="98" t="s">
        <v>481</v>
      </c>
    </row>
    <row r="1290" spans="1:12" x14ac:dyDescent="0.25">
      <c r="A1290" s="179"/>
      <c r="B1290" s="201"/>
      <c r="C1290" s="183"/>
      <c r="D1290" s="50">
        <v>2028</v>
      </c>
      <c r="E1290" s="51"/>
      <c r="F1290" s="51"/>
      <c r="G1290" s="51"/>
      <c r="H1290" s="51"/>
      <c r="I1290" s="54"/>
      <c r="J1290" s="190"/>
      <c r="K1290" s="98" t="s">
        <v>481</v>
      </c>
    </row>
    <row r="1291" spans="1:12" ht="15.75" customHeight="1" x14ac:dyDescent="0.25">
      <c r="A1291" s="179"/>
      <c r="B1291" s="201"/>
      <c r="C1291" s="183"/>
      <c r="D1291" s="50" t="s">
        <v>412</v>
      </c>
      <c r="E1291" s="51">
        <f>SUM(F1291:I1291)</f>
        <v>3212.5</v>
      </c>
      <c r="F1291" s="51"/>
      <c r="G1291" s="51"/>
      <c r="H1291" s="51">
        <v>3212.5</v>
      </c>
      <c r="I1291" s="54"/>
      <c r="J1291" s="190"/>
      <c r="K1291" s="98">
        <v>1</v>
      </c>
    </row>
    <row r="1292" spans="1:12" ht="45.75" customHeight="1" x14ac:dyDescent="0.25">
      <c r="A1292" s="179"/>
      <c r="B1292" s="201"/>
      <c r="C1292" s="183"/>
      <c r="D1292" s="50" t="s">
        <v>378</v>
      </c>
      <c r="E1292" s="51">
        <f>SUM(E1289:E1291)</f>
        <v>3212.5</v>
      </c>
      <c r="F1292" s="51">
        <f t="shared" ref="F1292:I1292" si="284">SUM(F1289:F1291)</f>
        <v>0</v>
      </c>
      <c r="G1292" s="51">
        <f t="shared" si="284"/>
        <v>0</v>
      </c>
      <c r="H1292" s="51">
        <f t="shared" si="284"/>
        <v>3212.5</v>
      </c>
      <c r="I1292" s="54">
        <f t="shared" si="284"/>
        <v>0</v>
      </c>
      <c r="J1292" s="190"/>
      <c r="K1292" s="98">
        <v>1</v>
      </c>
    </row>
    <row r="1293" spans="1:12" ht="16.5" customHeight="1" x14ac:dyDescent="0.25">
      <c r="A1293" s="179" t="s">
        <v>444</v>
      </c>
      <c r="B1293" s="201" t="s">
        <v>410</v>
      </c>
      <c r="C1293" s="202" t="s">
        <v>420</v>
      </c>
      <c r="D1293" s="50">
        <v>2028</v>
      </c>
      <c r="E1293" s="51"/>
      <c r="F1293" s="51"/>
      <c r="G1293" s="51"/>
      <c r="H1293" s="51"/>
      <c r="I1293" s="54"/>
      <c r="J1293" s="190" t="s">
        <v>568</v>
      </c>
      <c r="K1293" s="98" t="s">
        <v>481</v>
      </c>
      <c r="L1293" s="64"/>
    </row>
    <row r="1294" spans="1:12" ht="15.75" customHeight="1" x14ac:dyDescent="0.25">
      <c r="A1294" s="179"/>
      <c r="B1294" s="201"/>
      <c r="C1294" s="213"/>
      <c r="D1294" s="50" t="s">
        <v>412</v>
      </c>
      <c r="E1294" s="51">
        <f>SUM(F1294:I1294)</f>
        <v>0</v>
      </c>
      <c r="F1294" s="51"/>
      <c r="G1294" s="51">
        <v>0</v>
      </c>
      <c r="H1294" s="51">
        <v>0</v>
      </c>
      <c r="I1294" s="54"/>
      <c r="J1294" s="190"/>
      <c r="K1294" s="98" t="s">
        <v>481</v>
      </c>
    </row>
    <row r="1295" spans="1:12" ht="57.75" customHeight="1" x14ac:dyDescent="0.25">
      <c r="A1295" s="179"/>
      <c r="B1295" s="201"/>
      <c r="C1295" s="214"/>
      <c r="D1295" s="50" t="s">
        <v>412</v>
      </c>
      <c r="E1295" s="51">
        <f>SUM(E1294)</f>
        <v>0</v>
      </c>
      <c r="F1295" s="51">
        <f t="shared" ref="F1295:H1295" si="285">SUM(F1294)</f>
        <v>0</v>
      </c>
      <c r="G1295" s="51">
        <f t="shared" si="285"/>
        <v>0</v>
      </c>
      <c r="H1295" s="51">
        <f t="shared" si="285"/>
        <v>0</v>
      </c>
      <c r="I1295" s="54">
        <f t="shared" ref="I1295" si="286">SUM(I1294)</f>
        <v>0</v>
      </c>
      <c r="J1295" s="190"/>
      <c r="K1295" s="98" t="s">
        <v>481</v>
      </c>
    </row>
    <row r="1296" spans="1:12" ht="30.75" customHeight="1" x14ac:dyDescent="0.25">
      <c r="A1296" s="179" t="s">
        <v>436</v>
      </c>
      <c r="B1296" s="201" t="s">
        <v>411</v>
      </c>
      <c r="C1296" s="183" t="s">
        <v>420</v>
      </c>
      <c r="D1296" s="50">
        <v>2026</v>
      </c>
      <c r="E1296" s="51">
        <f t="shared" ref="E1296" si="287">SUM(F1296:I1296)</f>
        <v>5801.5999999999995</v>
      </c>
      <c r="F1296" s="51"/>
      <c r="G1296" s="51">
        <v>4989.3999999999996</v>
      </c>
      <c r="H1296" s="51">
        <v>812.2</v>
      </c>
      <c r="I1296" s="54"/>
      <c r="J1296" s="190" t="s">
        <v>566</v>
      </c>
      <c r="K1296" s="98">
        <v>1</v>
      </c>
    </row>
    <row r="1297" spans="1:12" ht="15.75" customHeight="1" x14ac:dyDescent="0.25">
      <c r="A1297" s="179"/>
      <c r="B1297" s="201"/>
      <c r="C1297" s="183"/>
      <c r="D1297" s="50">
        <v>2027</v>
      </c>
      <c r="E1297" s="51">
        <f t="shared" ref="E1297:E1298" si="288">SUM(F1297:I1297)</f>
        <v>0</v>
      </c>
      <c r="F1297" s="51"/>
      <c r="G1297" s="51"/>
      <c r="H1297" s="51"/>
      <c r="I1297" s="54"/>
      <c r="J1297" s="190"/>
      <c r="K1297" s="98">
        <v>1</v>
      </c>
    </row>
    <row r="1298" spans="1:12" ht="15.75" customHeight="1" x14ac:dyDescent="0.25">
      <c r="A1298" s="179"/>
      <c r="B1298" s="201"/>
      <c r="C1298" s="183"/>
      <c r="D1298" s="50">
        <v>2028</v>
      </c>
      <c r="E1298" s="51">
        <f t="shared" si="288"/>
        <v>0</v>
      </c>
      <c r="F1298" s="51"/>
      <c r="G1298" s="51"/>
      <c r="H1298" s="51"/>
      <c r="I1298" s="54"/>
      <c r="J1298" s="190"/>
      <c r="K1298" s="98"/>
    </row>
    <row r="1299" spans="1:12" ht="15.75" customHeight="1" x14ac:dyDescent="0.25">
      <c r="A1299" s="179"/>
      <c r="B1299" s="201"/>
      <c r="C1299" s="183"/>
      <c r="D1299" s="50" t="s">
        <v>412</v>
      </c>
      <c r="E1299" s="51">
        <f>SUM(F1299:I1299)</f>
        <v>0</v>
      </c>
      <c r="F1299" s="51"/>
      <c r="G1299" s="51">
        <v>0</v>
      </c>
      <c r="H1299" s="51">
        <v>0</v>
      </c>
      <c r="I1299" s="54"/>
      <c r="J1299" s="190"/>
      <c r="K1299" s="98"/>
      <c r="L1299" s="64"/>
    </row>
    <row r="1300" spans="1:12" ht="18" customHeight="1" x14ac:dyDescent="0.25">
      <c r="A1300" s="179"/>
      <c r="B1300" s="201"/>
      <c r="C1300" s="183"/>
      <c r="D1300" s="50" t="s">
        <v>391</v>
      </c>
      <c r="E1300" s="51">
        <f t="shared" ref="E1300:G1300" si="289">SUM(E1296:E1298)</f>
        <v>5801.5999999999995</v>
      </c>
      <c r="F1300" s="51">
        <f t="shared" si="289"/>
        <v>0</v>
      </c>
      <c r="G1300" s="51">
        <f t="shared" si="289"/>
        <v>4989.3999999999996</v>
      </c>
      <c r="H1300" s="51">
        <f>SUM(H1296:H1298)</f>
        <v>812.2</v>
      </c>
      <c r="I1300" s="54">
        <f t="shared" ref="I1300" si="290">SUM(I1299)</f>
        <v>0</v>
      </c>
      <c r="J1300" s="190"/>
      <c r="K1300" s="98">
        <v>1</v>
      </c>
    </row>
    <row r="1301" spans="1:12" ht="30.75" customHeight="1" x14ac:dyDescent="0.25">
      <c r="A1301" s="179" t="s">
        <v>445</v>
      </c>
      <c r="B1301" s="201" t="s">
        <v>413</v>
      </c>
      <c r="C1301" s="202" t="s">
        <v>420</v>
      </c>
      <c r="D1301" s="50">
        <v>2028</v>
      </c>
      <c r="E1301" s="51"/>
      <c r="F1301" s="51"/>
      <c r="G1301" s="51"/>
      <c r="H1301" s="51"/>
      <c r="I1301" s="54"/>
      <c r="J1301" s="190" t="s">
        <v>566</v>
      </c>
      <c r="K1301" s="98" t="s">
        <v>481</v>
      </c>
    </row>
    <row r="1302" spans="1:12" ht="15.75" customHeight="1" x14ac:dyDescent="0.25">
      <c r="A1302" s="179"/>
      <c r="B1302" s="201"/>
      <c r="C1302" s="213"/>
      <c r="D1302" s="50" t="s">
        <v>412</v>
      </c>
      <c r="E1302" s="51">
        <f>SUM(F1302:I1302)</f>
        <v>0</v>
      </c>
      <c r="F1302" s="51"/>
      <c r="G1302" s="51">
        <v>0</v>
      </c>
      <c r="H1302" s="51">
        <v>0</v>
      </c>
      <c r="I1302" s="54"/>
      <c r="J1302" s="190"/>
      <c r="K1302" s="98" t="s">
        <v>481</v>
      </c>
    </row>
    <row r="1303" spans="1:12" ht="45.75" customHeight="1" x14ac:dyDescent="0.25">
      <c r="A1303" s="179"/>
      <c r="B1303" s="201"/>
      <c r="C1303" s="214"/>
      <c r="D1303" s="50" t="s">
        <v>412</v>
      </c>
      <c r="E1303" s="51">
        <f>SUM(E1302)</f>
        <v>0</v>
      </c>
      <c r="F1303" s="51">
        <f t="shared" ref="F1303:I1303" si="291">SUM(F1302)</f>
        <v>0</v>
      </c>
      <c r="G1303" s="51">
        <f t="shared" si="291"/>
        <v>0</v>
      </c>
      <c r="H1303" s="51">
        <f t="shared" si="291"/>
        <v>0</v>
      </c>
      <c r="I1303" s="54">
        <f t="shared" si="291"/>
        <v>0</v>
      </c>
      <c r="J1303" s="190"/>
      <c r="K1303" s="98" t="s">
        <v>481</v>
      </c>
    </row>
    <row r="1304" spans="1:12" ht="30.75" customHeight="1" x14ac:dyDescent="0.25">
      <c r="A1304" s="179" t="s">
        <v>437</v>
      </c>
      <c r="B1304" s="201" t="s">
        <v>414</v>
      </c>
      <c r="C1304" s="202" t="s">
        <v>420</v>
      </c>
      <c r="D1304" s="50">
        <v>2028</v>
      </c>
      <c r="E1304" s="51"/>
      <c r="F1304" s="51"/>
      <c r="G1304" s="51"/>
      <c r="H1304" s="51"/>
      <c r="I1304" s="54"/>
      <c r="J1304" s="190" t="s">
        <v>566</v>
      </c>
      <c r="K1304" s="98" t="s">
        <v>481</v>
      </c>
    </row>
    <row r="1305" spans="1:12" ht="15.75" customHeight="1" x14ac:dyDescent="0.25">
      <c r="A1305" s="179"/>
      <c r="B1305" s="201"/>
      <c r="C1305" s="213"/>
      <c r="D1305" s="50" t="s">
        <v>412</v>
      </c>
      <c r="E1305" s="51">
        <f>SUM(F1305:I1305)</f>
        <v>0</v>
      </c>
      <c r="F1305" s="51"/>
      <c r="G1305" s="51">
        <v>0</v>
      </c>
      <c r="H1305" s="51">
        <v>0</v>
      </c>
      <c r="I1305" s="54"/>
      <c r="J1305" s="190"/>
      <c r="K1305" s="98"/>
      <c r="L1305" s="64"/>
    </row>
    <row r="1306" spans="1:12" ht="41.25" customHeight="1" x14ac:dyDescent="0.25">
      <c r="A1306" s="179"/>
      <c r="B1306" s="201"/>
      <c r="C1306" s="214"/>
      <c r="D1306" s="50" t="s">
        <v>412</v>
      </c>
      <c r="E1306" s="51">
        <f>SUM(E1305)</f>
        <v>0</v>
      </c>
      <c r="F1306" s="51">
        <f t="shared" ref="F1306:I1306" si="292">SUM(F1305)</f>
        <v>0</v>
      </c>
      <c r="G1306" s="51">
        <f t="shared" si="292"/>
        <v>0</v>
      </c>
      <c r="H1306" s="51">
        <f t="shared" si="292"/>
        <v>0</v>
      </c>
      <c r="I1306" s="54">
        <f t="shared" si="292"/>
        <v>0</v>
      </c>
      <c r="J1306" s="190"/>
      <c r="K1306" s="98" t="s">
        <v>481</v>
      </c>
    </row>
    <row r="1307" spans="1:12" ht="21.75" customHeight="1" x14ac:dyDescent="0.25">
      <c r="A1307" s="179" t="s">
        <v>644</v>
      </c>
      <c r="B1307" s="201" t="s">
        <v>626</v>
      </c>
      <c r="C1307" s="183" t="s">
        <v>420</v>
      </c>
      <c r="D1307" s="50">
        <v>2025</v>
      </c>
      <c r="E1307" s="51">
        <f>SUM(F1307:I1307)</f>
        <v>1576.2</v>
      </c>
      <c r="F1307" s="51"/>
      <c r="G1307" s="51">
        <v>1355.5</v>
      </c>
      <c r="H1307" s="51">
        <v>220.7</v>
      </c>
      <c r="I1307" s="54"/>
      <c r="J1307" s="190" t="s">
        <v>566</v>
      </c>
      <c r="K1307" s="98">
        <v>1</v>
      </c>
    </row>
    <row r="1308" spans="1:12" ht="24" customHeight="1" x14ac:dyDescent="0.25">
      <c r="A1308" s="179"/>
      <c r="B1308" s="201"/>
      <c r="C1308" s="183"/>
      <c r="D1308" s="50">
        <v>2026</v>
      </c>
      <c r="E1308" s="51">
        <f t="shared" ref="E1308:E1311" si="293">SUM(F1308:I1308)</f>
        <v>0</v>
      </c>
      <c r="F1308" s="51"/>
      <c r="G1308" s="51"/>
      <c r="H1308" s="51"/>
      <c r="I1308" s="54"/>
      <c r="J1308" s="190"/>
      <c r="K1308" s="98"/>
      <c r="L1308" s="70"/>
    </row>
    <row r="1309" spans="1:12" ht="22.5" customHeight="1" x14ac:dyDescent="0.25">
      <c r="A1309" s="179"/>
      <c r="B1309" s="201"/>
      <c r="C1309" s="183"/>
      <c r="D1309" s="50">
        <v>2027</v>
      </c>
      <c r="E1309" s="51">
        <f t="shared" si="293"/>
        <v>0</v>
      </c>
      <c r="F1309" s="51"/>
      <c r="G1309" s="51"/>
      <c r="H1309" s="51"/>
      <c r="I1309" s="54"/>
      <c r="J1309" s="190"/>
      <c r="K1309" s="98" t="s">
        <v>481</v>
      </c>
      <c r="L1309" s="70"/>
    </row>
    <row r="1310" spans="1:12" x14ac:dyDescent="0.25">
      <c r="A1310" s="179"/>
      <c r="B1310" s="201"/>
      <c r="C1310" s="183"/>
      <c r="D1310" s="50">
        <v>2028</v>
      </c>
      <c r="E1310" s="51"/>
      <c r="F1310" s="51"/>
      <c r="G1310" s="51"/>
      <c r="H1310" s="51"/>
      <c r="I1310" s="54"/>
      <c r="J1310" s="190"/>
      <c r="K1310" s="98"/>
      <c r="L1310" s="70"/>
    </row>
    <row r="1311" spans="1:12" ht="20.25" customHeight="1" x14ac:dyDescent="0.25">
      <c r="A1311" s="179"/>
      <c r="B1311" s="201"/>
      <c r="C1311" s="183"/>
      <c r="D1311" s="50" t="s">
        <v>412</v>
      </c>
      <c r="E1311" s="51">
        <f t="shared" si="293"/>
        <v>0</v>
      </c>
      <c r="F1311" s="51"/>
      <c r="G1311" s="51"/>
      <c r="H1311" s="51"/>
      <c r="I1311" s="54"/>
      <c r="J1311" s="190"/>
      <c r="K1311" s="98"/>
      <c r="L1311" s="70"/>
    </row>
    <row r="1312" spans="1:12" ht="24.75" customHeight="1" x14ac:dyDescent="0.25">
      <c r="A1312" s="179"/>
      <c r="B1312" s="201"/>
      <c r="C1312" s="183"/>
      <c r="D1312" s="50" t="s">
        <v>388</v>
      </c>
      <c r="E1312" s="51">
        <f>SUM(E1307:E1311)</f>
        <v>1576.2</v>
      </c>
      <c r="F1312" s="51">
        <f t="shared" ref="F1312:I1312" si="294">SUM(F1307:F1311)</f>
        <v>0</v>
      </c>
      <c r="G1312" s="51">
        <f t="shared" si="294"/>
        <v>1355.5</v>
      </c>
      <c r="H1312" s="51">
        <f t="shared" si="294"/>
        <v>220.7</v>
      </c>
      <c r="I1312" s="54">
        <f t="shared" si="294"/>
        <v>0</v>
      </c>
      <c r="J1312" s="190"/>
      <c r="K1312" s="98">
        <v>1</v>
      </c>
      <c r="L1312" s="70"/>
    </row>
    <row r="1313" spans="1:12" ht="24.75" customHeight="1" x14ac:dyDescent="0.25">
      <c r="A1313" s="179" t="s">
        <v>643</v>
      </c>
      <c r="B1313" s="201" t="s">
        <v>627</v>
      </c>
      <c r="C1313" s="183" t="s">
        <v>420</v>
      </c>
      <c r="D1313" s="50">
        <v>2025</v>
      </c>
      <c r="E1313" s="51">
        <f>SUM(F1313:I1313)</f>
        <v>885.6</v>
      </c>
      <c r="F1313" s="51"/>
      <c r="G1313" s="51">
        <v>761.6</v>
      </c>
      <c r="H1313" s="51">
        <v>124</v>
      </c>
      <c r="I1313" s="54"/>
      <c r="J1313" s="190" t="s">
        <v>566</v>
      </c>
      <c r="K1313" s="98">
        <v>1</v>
      </c>
    </row>
    <row r="1314" spans="1:12" ht="24.75" customHeight="1" x14ac:dyDescent="0.25">
      <c r="A1314" s="179"/>
      <c r="B1314" s="201"/>
      <c r="C1314" s="183"/>
      <c r="D1314" s="50">
        <v>2026</v>
      </c>
      <c r="E1314" s="51">
        <f t="shared" ref="E1314:E1317" si="295">SUM(F1314:I1314)</f>
        <v>0</v>
      </c>
      <c r="F1314" s="51"/>
      <c r="G1314" s="51"/>
      <c r="H1314" s="51"/>
      <c r="I1314" s="54"/>
      <c r="J1314" s="190"/>
      <c r="K1314" s="98"/>
    </row>
    <row r="1315" spans="1:12" ht="24.75" customHeight="1" x14ac:dyDescent="0.25">
      <c r="A1315" s="179"/>
      <c r="B1315" s="201"/>
      <c r="C1315" s="183"/>
      <c r="D1315" s="50">
        <v>2027</v>
      </c>
      <c r="E1315" s="51">
        <f t="shared" si="295"/>
        <v>0</v>
      </c>
      <c r="F1315" s="51"/>
      <c r="G1315" s="51"/>
      <c r="H1315" s="51"/>
      <c r="I1315" s="54"/>
      <c r="J1315" s="190"/>
      <c r="K1315" s="98"/>
      <c r="L1315" s="70"/>
    </row>
    <row r="1316" spans="1:12" ht="16.5" customHeight="1" x14ac:dyDescent="0.25">
      <c r="A1316" s="179"/>
      <c r="B1316" s="201"/>
      <c r="C1316" s="183"/>
      <c r="D1316" s="50">
        <v>2028</v>
      </c>
      <c r="E1316" s="51"/>
      <c r="F1316" s="51"/>
      <c r="G1316" s="51"/>
      <c r="H1316" s="51"/>
      <c r="I1316" s="54"/>
      <c r="J1316" s="190"/>
      <c r="K1316" s="98"/>
      <c r="L1316" s="70"/>
    </row>
    <row r="1317" spans="1:12" ht="16.5" customHeight="1" x14ac:dyDescent="0.25">
      <c r="A1317" s="179"/>
      <c r="B1317" s="201"/>
      <c r="C1317" s="183"/>
      <c r="D1317" s="50" t="s">
        <v>412</v>
      </c>
      <c r="E1317" s="51">
        <f t="shared" si="295"/>
        <v>0</v>
      </c>
      <c r="F1317" s="51"/>
      <c r="G1317" s="51"/>
      <c r="H1317" s="51"/>
      <c r="I1317" s="54"/>
      <c r="J1317" s="190"/>
      <c r="K1317" s="98"/>
      <c r="L1317" s="70"/>
    </row>
    <row r="1318" spans="1:12" ht="16.5" customHeight="1" x14ac:dyDescent="0.25">
      <c r="A1318" s="179"/>
      <c r="B1318" s="201"/>
      <c r="C1318" s="183"/>
      <c r="D1318" s="50" t="s">
        <v>388</v>
      </c>
      <c r="E1318" s="51">
        <f>SUM(E1313:E1317)</f>
        <v>885.6</v>
      </c>
      <c r="F1318" s="51">
        <f t="shared" ref="F1318:I1318" si="296">SUM(F1313:F1317)</f>
        <v>0</v>
      </c>
      <c r="G1318" s="51">
        <f t="shared" si="296"/>
        <v>761.6</v>
      </c>
      <c r="H1318" s="51">
        <f t="shared" si="296"/>
        <v>124</v>
      </c>
      <c r="I1318" s="54">
        <f t="shared" si="296"/>
        <v>0</v>
      </c>
      <c r="J1318" s="190"/>
      <c r="K1318" s="98">
        <v>1</v>
      </c>
      <c r="L1318" s="70" t="s">
        <v>625</v>
      </c>
    </row>
    <row r="1319" spans="1:12" ht="19.5" customHeight="1" x14ac:dyDescent="0.25">
      <c r="A1319" s="179" t="s">
        <v>464</v>
      </c>
      <c r="B1319" s="201" t="s">
        <v>628</v>
      </c>
      <c r="C1319" s="183" t="s">
        <v>420</v>
      </c>
      <c r="D1319" s="50">
        <v>2025</v>
      </c>
      <c r="E1319" s="51">
        <f>SUM(F1319:I1319)</f>
        <v>1812.6</v>
      </c>
      <c r="F1319" s="51"/>
      <c r="G1319" s="51"/>
      <c r="H1319" s="51">
        <f>5183-2700.9-669.5</f>
        <v>1812.6</v>
      </c>
      <c r="I1319" s="54"/>
      <c r="J1319" s="190" t="s">
        <v>566</v>
      </c>
      <c r="K1319" s="98">
        <v>1</v>
      </c>
      <c r="L1319" s="70"/>
    </row>
    <row r="1320" spans="1:12" ht="19.5" customHeight="1" x14ac:dyDescent="0.25">
      <c r="A1320" s="179"/>
      <c r="B1320" s="201"/>
      <c r="C1320" s="183"/>
      <c r="D1320" s="50">
        <v>2026</v>
      </c>
      <c r="E1320" s="51">
        <f t="shared" ref="E1320:E1323" si="297">SUM(F1320:I1320)</f>
        <v>0</v>
      </c>
      <c r="F1320" s="51"/>
      <c r="G1320" s="51"/>
      <c r="H1320" s="51"/>
      <c r="I1320" s="54"/>
      <c r="J1320" s="190"/>
      <c r="K1320" s="98"/>
    </row>
    <row r="1321" spans="1:12" ht="19.5" customHeight="1" x14ac:dyDescent="0.25">
      <c r="A1321" s="179"/>
      <c r="B1321" s="201"/>
      <c r="C1321" s="183"/>
      <c r="D1321" s="50">
        <v>2027</v>
      </c>
      <c r="E1321" s="51">
        <f t="shared" si="297"/>
        <v>0</v>
      </c>
      <c r="F1321" s="51"/>
      <c r="G1321" s="51"/>
      <c r="H1321" s="51"/>
      <c r="I1321" s="54"/>
      <c r="J1321" s="190"/>
      <c r="K1321" s="98"/>
      <c r="L1321" s="70"/>
    </row>
    <row r="1322" spans="1:12" ht="19.5" customHeight="1" x14ac:dyDescent="0.25">
      <c r="A1322" s="179"/>
      <c r="B1322" s="201"/>
      <c r="C1322" s="183"/>
      <c r="D1322" s="50">
        <v>2028</v>
      </c>
      <c r="E1322" s="51"/>
      <c r="F1322" s="51"/>
      <c r="G1322" s="51"/>
      <c r="H1322" s="51"/>
      <c r="I1322" s="54"/>
      <c r="J1322" s="190"/>
      <c r="K1322" s="98"/>
    </row>
    <row r="1323" spans="1:12" ht="19.5" customHeight="1" x14ac:dyDescent="0.25">
      <c r="A1323" s="179"/>
      <c r="B1323" s="201"/>
      <c r="C1323" s="183"/>
      <c r="D1323" s="50" t="s">
        <v>412</v>
      </c>
      <c r="E1323" s="51">
        <f t="shared" si="297"/>
        <v>0</v>
      </c>
      <c r="F1323" s="51"/>
      <c r="G1323" s="51"/>
      <c r="H1323" s="51"/>
      <c r="I1323" s="54"/>
      <c r="J1323" s="190"/>
      <c r="K1323" s="98"/>
      <c r="L1323" s="64"/>
    </row>
    <row r="1324" spans="1:12" ht="19.5" customHeight="1" x14ac:dyDescent="0.25">
      <c r="A1324" s="179"/>
      <c r="B1324" s="201"/>
      <c r="C1324" s="183"/>
      <c r="D1324" s="50" t="s">
        <v>388</v>
      </c>
      <c r="E1324" s="51">
        <f>+H1324</f>
        <v>1812.6</v>
      </c>
      <c r="F1324" s="51">
        <f t="shared" ref="F1324:I1324" si="298">SUM(F1319:F1323)</f>
        <v>0</v>
      </c>
      <c r="G1324" s="51">
        <f t="shared" si="298"/>
        <v>0</v>
      </c>
      <c r="H1324" s="51">
        <f t="shared" si="298"/>
        <v>1812.6</v>
      </c>
      <c r="I1324" s="54">
        <f t="shared" si="298"/>
        <v>0</v>
      </c>
      <c r="J1324" s="190"/>
      <c r="K1324" s="98">
        <v>1</v>
      </c>
    </row>
    <row r="1325" spans="1:12" ht="17.25" customHeight="1" x14ac:dyDescent="0.25">
      <c r="A1325" s="179" t="s">
        <v>459</v>
      </c>
      <c r="B1325" s="201" t="s">
        <v>466</v>
      </c>
      <c r="C1325" s="183" t="s">
        <v>420</v>
      </c>
      <c r="D1325" s="50">
        <v>2025</v>
      </c>
      <c r="E1325" s="51">
        <f>SUM(F1325:I1325)</f>
        <v>0</v>
      </c>
      <c r="F1325" s="51"/>
      <c r="G1325" s="51"/>
      <c r="H1325" s="51"/>
      <c r="I1325" s="54"/>
      <c r="J1325" s="190" t="s">
        <v>566</v>
      </c>
      <c r="K1325" s="98"/>
    </row>
    <row r="1326" spans="1:12" ht="17.25" customHeight="1" x14ac:dyDescent="0.25">
      <c r="A1326" s="179"/>
      <c r="B1326" s="201"/>
      <c r="C1326" s="183"/>
      <c r="D1326" s="50">
        <v>2026</v>
      </c>
      <c r="E1326" s="51">
        <f t="shared" ref="E1326:E1329" si="299">SUM(F1326:I1326)</f>
        <v>861.4</v>
      </c>
      <c r="F1326" s="51"/>
      <c r="G1326" s="51">
        <v>740.8</v>
      </c>
      <c r="H1326" s="51">
        <v>120.6</v>
      </c>
      <c r="I1326" s="54"/>
      <c r="J1326" s="190"/>
      <c r="K1326" s="98" t="s">
        <v>481</v>
      </c>
    </row>
    <row r="1327" spans="1:12" ht="17.25" customHeight="1" x14ac:dyDescent="0.25">
      <c r="A1327" s="179"/>
      <c r="B1327" s="201"/>
      <c r="C1327" s="183"/>
      <c r="D1327" s="50">
        <v>2027</v>
      </c>
      <c r="E1327" s="51">
        <f t="shared" si="299"/>
        <v>1024</v>
      </c>
      <c r="F1327" s="51"/>
      <c r="G1327" s="51">
        <v>880.6</v>
      </c>
      <c r="H1327" s="51">
        <v>143.4</v>
      </c>
      <c r="I1327" s="54"/>
      <c r="J1327" s="190"/>
      <c r="K1327" s="98">
        <v>1</v>
      </c>
    </row>
    <row r="1328" spans="1:12" ht="17.25" customHeight="1" x14ac:dyDescent="0.25">
      <c r="A1328" s="179"/>
      <c r="B1328" s="201"/>
      <c r="C1328" s="183"/>
      <c r="D1328" s="50">
        <v>2028</v>
      </c>
      <c r="E1328" s="51"/>
      <c r="F1328" s="51"/>
      <c r="G1328" s="51"/>
      <c r="H1328" s="51"/>
      <c r="I1328" s="54"/>
      <c r="J1328" s="190"/>
      <c r="K1328" s="98"/>
    </row>
    <row r="1329" spans="1:12" ht="17.25" customHeight="1" x14ac:dyDescent="0.25">
      <c r="A1329" s="179"/>
      <c r="B1329" s="201"/>
      <c r="C1329" s="183"/>
      <c r="D1329" s="50" t="s">
        <v>412</v>
      </c>
      <c r="E1329" s="51">
        <f t="shared" si="299"/>
        <v>0</v>
      </c>
      <c r="F1329" s="51"/>
      <c r="G1329" s="51"/>
      <c r="H1329" s="51"/>
      <c r="I1329" s="54"/>
      <c r="J1329" s="190"/>
      <c r="K1329" s="98"/>
      <c r="L1329" s="64"/>
    </row>
    <row r="1330" spans="1:12" ht="17.25" customHeight="1" x14ac:dyDescent="0.25">
      <c r="A1330" s="179"/>
      <c r="B1330" s="201"/>
      <c r="C1330" s="183"/>
      <c r="D1330" s="50" t="s">
        <v>388</v>
      </c>
      <c r="E1330" s="51">
        <f>SUM(E1325:E1329)</f>
        <v>1885.4</v>
      </c>
      <c r="F1330" s="51">
        <f t="shared" ref="F1330:I1330" si="300">SUM(F1325:F1329)</f>
        <v>0</v>
      </c>
      <c r="G1330" s="51">
        <f>SUM(G1325:G1329)</f>
        <v>1621.4</v>
      </c>
      <c r="H1330" s="51">
        <f t="shared" si="300"/>
        <v>264</v>
      </c>
      <c r="I1330" s="54">
        <f t="shared" si="300"/>
        <v>0</v>
      </c>
      <c r="J1330" s="190"/>
      <c r="K1330" s="98">
        <v>1</v>
      </c>
    </row>
    <row r="1331" spans="1:12" ht="19.5" customHeight="1" x14ac:dyDescent="0.25">
      <c r="A1331" s="179" t="s">
        <v>458</v>
      </c>
      <c r="B1331" s="201" t="s">
        <v>455</v>
      </c>
      <c r="C1331" s="183" t="s">
        <v>420</v>
      </c>
      <c r="D1331" s="50">
        <v>2025</v>
      </c>
      <c r="E1331" s="51">
        <f>SUM(F1331:I1331)</f>
        <v>300</v>
      </c>
      <c r="F1331" s="51"/>
      <c r="G1331" s="51"/>
      <c r="H1331" s="51">
        <v>300</v>
      </c>
      <c r="I1331" s="54"/>
      <c r="J1331" s="190" t="s">
        <v>566</v>
      </c>
      <c r="K1331" s="98">
        <v>1</v>
      </c>
    </row>
    <row r="1332" spans="1:12" ht="19.5" customHeight="1" x14ac:dyDescent="0.25">
      <c r="A1332" s="179"/>
      <c r="B1332" s="201"/>
      <c r="C1332" s="183"/>
      <c r="D1332" s="50">
        <v>2026</v>
      </c>
      <c r="E1332" s="51">
        <f t="shared" ref="E1332:E1335" si="301">SUM(F1332:I1332)</f>
        <v>0</v>
      </c>
      <c r="F1332" s="51"/>
      <c r="G1332" s="51"/>
      <c r="H1332" s="51"/>
      <c r="I1332" s="54"/>
      <c r="J1332" s="190"/>
      <c r="K1332" s="98"/>
    </row>
    <row r="1333" spans="1:12" ht="19.5" customHeight="1" x14ac:dyDescent="0.25">
      <c r="A1333" s="179"/>
      <c r="B1333" s="201"/>
      <c r="C1333" s="183"/>
      <c r="D1333" s="50">
        <v>2027</v>
      </c>
      <c r="E1333" s="51">
        <f t="shared" si="301"/>
        <v>0</v>
      </c>
      <c r="F1333" s="51"/>
      <c r="G1333" s="51"/>
      <c r="H1333" s="51"/>
      <c r="I1333" s="54"/>
      <c r="J1333" s="190"/>
      <c r="K1333" s="98"/>
    </row>
    <row r="1334" spans="1:12" ht="19.5" customHeight="1" x14ac:dyDescent="0.25">
      <c r="A1334" s="179"/>
      <c r="B1334" s="201"/>
      <c r="C1334" s="183"/>
      <c r="D1334" s="50">
        <v>2028</v>
      </c>
      <c r="E1334" s="51"/>
      <c r="F1334" s="51"/>
      <c r="G1334" s="51"/>
      <c r="H1334" s="51"/>
      <c r="I1334" s="54"/>
      <c r="J1334" s="190"/>
      <c r="K1334" s="98"/>
    </row>
    <row r="1335" spans="1:12" ht="19.5" customHeight="1" x14ac:dyDescent="0.25">
      <c r="A1335" s="179"/>
      <c r="B1335" s="201"/>
      <c r="C1335" s="183"/>
      <c r="D1335" s="50" t="s">
        <v>412</v>
      </c>
      <c r="E1335" s="51">
        <f t="shared" si="301"/>
        <v>0</v>
      </c>
      <c r="F1335" s="51"/>
      <c r="G1335" s="51"/>
      <c r="H1335" s="51"/>
      <c r="I1335" s="54"/>
      <c r="J1335" s="190"/>
      <c r="K1335" s="98"/>
      <c r="L1335" s="64"/>
    </row>
    <row r="1336" spans="1:12" ht="24" customHeight="1" x14ac:dyDescent="0.25">
      <c r="A1336" s="179"/>
      <c r="B1336" s="201"/>
      <c r="C1336" s="183"/>
      <c r="D1336" s="50" t="s">
        <v>388</v>
      </c>
      <c r="E1336" s="51">
        <f>+H1336</f>
        <v>300</v>
      </c>
      <c r="F1336" s="51">
        <f t="shared" ref="F1336:I1336" si="302">SUM(F1331:F1335)</f>
        <v>0</v>
      </c>
      <c r="G1336" s="51">
        <f t="shared" si="302"/>
        <v>0</v>
      </c>
      <c r="H1336" s="51">
        <f t="shared" si="302"/>
        <v>300</v>
      </c>
      <c r="I1336" s="54">
        <f t="shared" si="302"/>
        <v>0</v>
      </c>
      <c r="J1336" s="190"/>
      <c r="K1336" s="98">
        <v>1</v>
      </c>
    </row>
    <row r="1337" spans="1:12" ht="18" customHeight="1" x14ac:dyDescent="0.25">
      <c r="A1337" s="179" t="s">
        <v>457</v>
      </c>
      <c r="B1337" s="201" t="s">
        <v>454</v>
      </c>
      <c r="C1337" s="183" t="s">
        <v>420</v>
      </c>
      <c r="D1337" s="50">
        <v>2025</v>
      </c>
      <c r="E1337" s="51">
        <f>SUM(F1337:I1337)</f>
        <v>300</v>
      </c>
      <c r="F1337" s="51"/>
      <c r="G1337" s="51"/>
      <c r="H1337" s="51">
        <v>300</v>
      </c>
      <c r="I1337" s="54"/>
      <c r="J1337" s="190" t="s">
        <v>566</v>
      </c>
      <c r="K1337" s="98">
        <v>1</v>
      </c>
    </row>
    <row r="1338" spans="1:12" ht="18" customHeight="1" x14ac:dyDescent="0.25">
      <c r="A1338" s="179"/>
      <c r="B1338" s="201"/>
      <c r="C1338" s="183"/>
      <c r="D1338" s="50">
        <v>2026</v>
      </c>
      <c r="E1338" s="51">
        <f t="shared" ref="E1338:E1346" si="303">SUM(F1338:I1338)</f>
        <v>0</v>
      </c>
      <c r="F1338" s="51"/>
      <c r="G1338" s="51"/>
      <c r="H1338" s="51"/>
      <c r="I1338" s="54"/>
      <c r="J1338" s="190"/>
      <c r="K1338" s="98"/>
    </row>
    <row r="1339" spans="1:12" ht="18" customHeight="1" x14ac:dyDescent="0.25">
      <c r="A1339" s="179"/>
      <c r="B1339" s="201"/>
      <c r="C1339" s="183"/>
      <c r="D1339" s="50">
        <v>2027</v>
      </c>
      <c r="E1339" s="51">
        <f t="shared" si="303"/>
        <v>0</v>
      </c>
      <c r="F1339" s="51"/>
      <c r="G1339" s="51"/>
      <c r="H1339" s="51"/>
      <c r="I1339" s="54"/>
      <c r="J1339" s="190"/>
      <c r="K1339" s="98"/>
    </row>
    <row r="1340" spans="1:12" ht="18" customHeight="1" x14ac:dyDescent="0.25">
      <c r="A1340" s="179"/>
      <c r="B1340" s="201"/>
      <c r="C1340" s="183"/>
      <c r="D1340" s="50">
        <v>2028</v>
      </c>
      <c r="E1340" s="51"/>
      <c r="F1340" s="51"/>
      <c r="G1340" s="51"/>
      <c r="H1340" s="51"/>
      <c r="I1340" s="54"/>
      <c r="J1340" s="190"/>
      <c r="K1340" s="98"/>
      <c r="L1340" s="64"/>
    </row>
    <row r="1341" spans="1:12" ht="18" customHeight="1" x14ac:dyDescent="0.25">
      <c r="A1341" s="179"/>
      <c r="B1341" s="201"/>
      <c r="C1341" s="183"/>
      <c r="D1341" s="50" t="s">
        <v>412</v>
      </c>
      <c r="E1341" s="51">
        <f t="shared" si="303"/>
        <v>0</v>
      </c>
      <c r="F1341" s="51"/>
      <c r="G1341" s="51"/>
      <c r="H1341" s="51"/>
      <c r="I1341" s="54"/>
      <c r="J1341" s="190"/>
      <c r="K1341" s="102"/>
    </row>
    <row r="1342" spans="1:12" ht="18" customHeight="1" x14ac:dyDescent="0.25">
      <c r="A1342" s="179"/>
      <c r="B1342" s="201"/>
      <c r="C1342" s="183"/>
      <c r="D1342" s="50" t="s">
        <v>388</v>
      </c>
      <c r="E1342" s="51">
        <f>+H1342</f>
        <v>300</v>
      </c>
      <c r="F1342" s="51">
        <f t="shared" ref="F1342:I1342" si="304">SUM(F1337:F1341)</f>
        <v>0</v>
      </c>
      <c r="G1342" s="51">
        <f t="shared" si="304"/>
        <v>0</v>
      </c>
      <c r="H1342" s="51">
        <f t="shared" si="304"/>
        <v>300</v>
      </c>
      <c r="I1342" s="54">
        <f t="shared" si="304"/>
        <v>0</v>
      </c>
      <c r="J1342" s="190"/>
      <c r="K1342" s="98">
        <v>1</v>
      </c>
    </row>
    <row r="1343" spans="1:12" ht="16.5" customHeight="1" x14ac:dyDescent="0.25">
      <c r="A1343" s="179" t="s">
        <v>642</v>
      </c>
      <c r="B1343" s="201" t="s">
        <v>472</v>
      </c>
      <c r="C1343" s="183" t="s">
        <v>420</v>
      </c>
      <c r="D1343" s="50">
        <v>2026</v>
      </c>
      <c r="E1343" s="51">
        <f t="shared" si="303"/>
        <v>0</v>
      </c>
      <c r="F1343" s="51"/>
      <c r="G1343" s="51"/>
      <c r="H1343" s="51"/>
      <c r="I1343" s="51"/>
      <c r="J1343" s="191" t="s">
        <v>566</v>
      </c>
      <c r="K1343" s="88"/>
    </row>
    <row r="1344" spans="1:12" ht="16.5" customHeight="1" x14ac:dyDescent="0.25">
      <c r="A1344" s="179"/>
      <c r="B1344" s="201"/>
      <c r="C1344" s="183"/>
      <c r="D1344" s="50">
        <v>2027</v>
      </c>
      <c r="E1344" s="51">
        <f t="shared" si="303"/>
        <v>6211.4</v>
      </c>
      <c r="F1344" s="51"/>
      <c r="G1344" s="51">
        <v>5341.9</v>
      </c>
      <c r="H1344" s="51">
        <v>869.5</v>
      </c>
      <c r="I1344" s="51"/>
      <c r="J1344" s="211"/>
    </row>
    <row r="1345" spans="1:12" ht="16.5" customHeight="1" x14ac:dyDescent="0.25">
      <c r="A1345" s="179"/>
      <c r="B1345" s="201"/>
      <c r="C1345" s="183"/>
      <c r="D1345" s="50">
        <v>2028</v>
      </c>
      <c r="E1345" s="51">
        <f t="shared" si="303"/>
        <v>297.90000000000003</v>
      </c>
      <c r="F1345" s="51"/>
      <c r="G1345" s="51">
        <v>256.10000000000002</v>
      </c>
      <c r="H1345" s="51">
        <v>41.8</v>
      </c>
      <c r="I1345" s="51"/>
      <c r="J1345" s="211"/>
      <c r="K1345" s="82">
        <v>1</v>
      </c>
      <c r="L1345" s="64"/>
    </row>
    <row r="1346" spans="1:12" ht="16.5" customHeight="1" x14ac:dyDescent="0.25">
      <c r="A1346" s="179"/>
      <c r="B1346" s="201"/>
      <c r="C1346" s="183"/>
      <c r="D1346" s="50" t="s">
        <v>412</v>
      </c>
      <c r="E1346" s="51">
        <f t="shared" si="303"/>
        <v>0</v>
      </c>
      <c r="F1346" s="51"/>
      <c r="G1346" s="51"/>
      <c r="H1346" s="51"/>
      <c r="I1346" s="51"/>
      <c r="J1346" s="211"/>
    </row>
    <row r="1347" spans="1:12" ht="16.5" customHeight="1" x14ac:dyDescent="0.25">
      <c r="A1347" s="179"/>
      <c r="B1347" s="201"/>
      <c r="C1347" s="183"/>
      <c r="D1347" s="50" t="s">
        <v>391</v>
      </c>
      <c r="E1347" s="51">
        <f>SUM(E1343:E1346)</f>
        <v>6509.2999999999993</v>
      </c>
      <c r="F1347" s="51">
        <f t="shared" ref="F1347:I1347" si="305">SUM(F1343:F1346)</f>
        <v>0</v>
      </c>
      <c r="G1347" s="51">
        <f t="shared" si="305"/>
        <v>5598</v>
      </c>
      <c r="H1347" s="51">
        <f t="shared" si="305"/>
        <v>911.3</v>
      </c>
      <c r="I1347" s="51">
        <f t="shared" si="305"/>
        <v>0</v>
      </c>
      <c r="J1347" s="212"/>
      <c r="K1347" s="81">
        <v>1</v>
      </c>
    </row>
    <row r="1348" spans="1:12" ht="16.5" customHeight="1" x14ac:dyDescent="0.25">
      <c r="A1348" s="179" t="s">
        <v>641</v>
      </c>
      <c r="B1348" s="201" t="s">
        <v>473</v>
      </c>
      <c r="C1348" s="183" t="s">
        <v>420</v>
      </c>
      <c r="D1348" s="50">
        <v>2026</v>
      </c>
      <c r="E1348" s="51">
        <f t="shared" ref="E1348:E1351" si="306">SUM(F1348:I1348)</f>
        <v>0</v>
      </c>
      <c r="F1348" s="51"/>
      <c r="G1348" s="51"/>
      <c r="H1348" s="51"/>
      <c r="I1348" s="51"/>
      <c r="J1348" s="191" t="s">
        <v>566</v>
      </c>
      <c r="K1348" s="88"/>
      <c r="L1348" s="65" t="s">
        <v>625</v>
      </c>
    </row>
    <row r="1349" spans="1:12" ht="16.5" customHeight="1" x14ac:dyDescent="0.25">
      <c r="A1349" s="179"/>
      <c r="B1349" s="201"/>
      <c r="C1349" s="183"/>
      <c r="D1349" s="50">
        <v>2027</v>
      </c>
      <c r="E1349" s="51">
        <f t="shared" si="306"/>
        <v>0</v>
      </c>
      <c r="F1349" s="51"/>
      <c r="G1349" s="51"/>
      <c r="H1349" s="51"/>
      <c r="I1349" s="51"/>
      <c r="J1349" s="211"/>
    </row>
    <row r="1350" spans="1:12" ht="16.5" customHeight="1" x14ac:dyDescent="0.25">
      <c r="A1350" s="179"/>
      <c r="B1350" s="201"/>
      <c r="C1350" s="183"/>
      <c r="D1350" s="50">
        <v>2028</v>
      </c>
      <c r="E1350" s="51">
        <f t="shared" si="306"/>
        <v>2000</v>
      </c>
      <c r="F1350" s="51"/>
      <c r="G1350" s="51">
        <v>1720</v>
      </c>
      <c r="H1350" s="51">
        <v>280</v>
      </c>
      <c r="I1350" s="51"/>
      <c r="J1350" s="211"/>
      <c r="K1350" s="82">
        <v>1</v>
      </c>
      <c r="L1350" s="64"/>
    </row>
    <row r="1351" spans="1:12" ht="16.5" customHeight="1" x14ac:dyDescent="0.25">
      <c r="A1351" s="179"/>
      <c r="B1351" s="201"/>
      <c r="C1351" s="183"/>
      <c r="D1351" s="50" t="s">
        <v>412</v>
      </c>
      <c r="E1351" s="51">
        <f t="shared" si="306"/>
        <v>0</v>
      </c>
      <c r="F1351" s="51"/>
      <c r="G1351" s="51"/>
      <c r="H1351" s="51"/>
      <c r="I1351" s="51"/>
      <c r="J1351" s="211"/>
    </row>
    <row r="1352" spans="1:12" ht="16.5" customHeight="1" x14ac:dyDescent="0.25">
      <c r="A1352" s="179"/>
      <c r="B1352" s="201"/>
      <c r="C1352" s="183"/>
      <c r="D1352" s="50" t="s">
        <v>391</v>
      </c>
      <c r="E1352" s="51">
        <f t="shared" ref="E1352" si="307">SUM(E1348:E1351)</f>
        <v>2000</v>
      </c>
      <c r="F1352" s="51">
        <f t="shared" ref="F1352" si="308">SUM(F1348:F1351)</f>
        <v>0</v>
      </c>
      <c r="G1352" s="51">
        <f t="shared" ref="G1352" si="309">SUM(G1348:G1351)</f>
        <v>1720</v>
      </c>
      <c r="H1352" s="51">
        <f t="shared" ref="H1352" si="310">SUM(H1348:H1351)</f>
        <v>280</v>
      </c>
      <c r="I1352" s="51">
        <f t="shared" ref="I1352" si="311">SUM(I1348:I1351)</f>
        <v>0</v>
      </c>
      <c r="J1352" s="212"/>
      <c r="K1352" s="81">
        <v>1</v>
      </c>
    </row>
    <row r="1353" spans="1:12" ht="16.5" customHeight="1" x14ac:dyDescent="0.25">
      <c r="A1353" s="179" t="s">
        <v>640</v>
      </c>
      <c r="B1353" s="201" t="s">
        <v>474</v>
      </c>
      <c r="C1353" s="183" t="s">
        <v>420</v>
      </c>
      <c r="D1353" s="50">
        <v>2026</v>
      </c>
      <c r="E1353" s="51">
        <f t="shared" ref="E1353:E1356" si="312">SUM(F1353:I1353)</f>
        <v>0</v>
      </c>
      <c r="F1353" s="51"/>
      <c r="G1353" s="51"/>
      <c r="H1353" s="51"/>
      <c r="I1353" s="51"/>
      <c r="J1353" s="191" t="s">
        <v>566</v>
      </c>
      <c r="K1353" s="88"/>
    </row>
    <row r="1354" spans="1:12" ht="16.5" customHeight="1" x14ac:dyDescent="0.25">
      <c r="A1354" s="179"/>
      <c r="B1354" s="201"/>
      <c r="C1354" s="183"/>
      <c r="D1354" s="50">
        <v>2027</v>
      </c>
      <c r="E1354" s="51">
        <f t="shared" si="312"/>
        <v>0</v>
      </c>
      <c r="F1354" s="51"/>
      <c r="G1354" s="51"/>
      <c r="H1354" s="51"/>
      <c r="I1354" s="51"/>
      <c r="J1354" s="211"/>
    </row>
    <row r="1355" spans="1:12" ht="16.5" customHeight="1" x14ac:dyDescent="0.25">
      <c r="A1355" s="179"/>
      <c r="B1355" s="201"/>
      <c r="C1355" s="183"/>
      <c r="D1355" s="50">
        <v>2028</v>
      </c>
      <c r="E1355" s="51">
        <f t="shared" si="312"/>
        <v>8500</v>
      </c>
      <c r="F1355" s="51"/>
      <c r="G1355" s="51">
        <v>7310</v>
      </c>
      <c r="H1355" s="51">
        <v>1190</v>
      </c>
      <c r="I1355" s="51"/>
      <c r="J1355" s="211"/>
      <c r="K1355" s="82">
        <v>1</v>
      </c>
      <c r="L1355" s="64"/>
    </row>
    <row r="1356" spans="1:12" ht="16.5" customHeight="1" x14ac:dyDescent="0.25">
      <c r="A1356" s="179"/>
      <c r="B1356" s="201"/>
      <c r="C1356" s="183"/>
      <c r="D1356" s="50" t="s">
        <v>412</v>
      </c>
      <c r="E1356" s="51">
        <f t="shared" si="312"/>
        <v>0</v>
      </c>
      <c r="F1356" s="51"/>
      <c r="G1356" s="51"/>
      <c r="H1356" s="51"/>
      <c r="I1356" s="51"/>
      <c r="J1356" s="211"/>
    </row>
    <row r="1357" spans="1:12" ht="16.5" customHeight="1" x14ac:dyDescent="0.25">
      <c r="A1357" s="179"/>
      <c r="B1357" s="201"/>
      <c r="C1357" s="183"/>
      <c r="D1357" s="50" t="s">
        <v>391</v>
      </c>
      <c r="E1357" s="51">
        <f t="shared" ref="E1357" si="313">SUM(E1353:E1356)</f>
        <v>8500</v>
      </c>
      <c r="F1357" s="51">
        <f t="shared" ref="F1357" si="314">SUM(F1353:F1356)</f>
        <v>0</v>
      </c>
      <c r="G1357" s="51">
        <f t="shared" ref="G1357" si="315">SUM(G1353:G1356)</f>
        <v>7310</v>
      </c>
      <c r="H1357" s="51">
        <f t="shared" ref="H1357" si="316">SUM(H1353:H1356)</f>
        <v>1190</v>
      </c>
      <c r="I1357" s="51">
        <f t="shared" ref="I1357" si="317">SUM(I1353:I1356)</f>
        <v>0</v>
      </c>
      <c r="J1357" s="212"/>
      <c r="K1357" s="81">
        <v>1</v>
      </c>
    </row>
    <row r="1358" spans="1:12" ht="16.5" customHeight="1" x14ac:dyDescent="0.25">
      <c r="A1358" s="179" t="s">
        <v>639</v>
      </c>
      <c r="B1358" s="201" t="s">
        <v>475</v>
      </c>
      <c r="C1358" s="183" t="s">
        <v>420</v>
      </c>
      <c r="D1358" s="50">
        <v>2026</v>
      </c>
      <c r="E1358" s="51">
        <f t="shared" ref="E1358:E1361" si="318">SUM(F1358:I1358)</f>
        <v>0</v>
      </c>
      <c r="F1358" s="51"/>
      <c r="G1358" s="51"/>
      <c r="H1358" s="51"/>
      <c r="I1358" s="51"/>
      <c r="J1358" s="191" t="s">
        <v>566</v>
      </c>
      <c r="K1358" s="88"/>
    </row>
    <row r="1359" spans="1:12" ht="16.5" customHeight="1" x14ac:dyDescent="0.25">
      <c r="A1359" s="179"/>
      <c r="B1359" s="201"/>
      <c r="C1359" s="183"/>
      <c r="D1359" s="50">
        <v>2027</v>
      </c>
      <c r="E1359" s="51">
        <f t="shared" si="318"/>
        <v>0</v>
      </c>
      <c r="F1359" s="51"/>
      <c r="G1359" s="51"/>
      <c r="H1359" s="51"/>
      <c r="I1359" s="51"/>
      <c r="J1359" s="211"/>
    </row>
    <row r="1360" spans="1:12" ht="16.5" customHeight="1" x14ac:dyDescent="0.25">
      <c r="A1360" s="179"/>
      <c r="B1360" s="201"/>
      <c r="C1360" s="183"/>
      <c r="D1360" s="50">
        <v>2028</v>
      </c>
      <c r="E1360" s="51">
        <f t="shared" si="318"/>
        <v>3006.7000000000003</v>
      </c>
      <c r="F1360" s="51"/>
      <c r="G1360" s="51">
        <v>2585.8000000000002</v>
      </c>
      <c r="H1360" s="51">
        <v>420.9</v>
      </c>
      <c r="I1360" s="51"/>
      <c r="J1360" s="211"/>
      <c r="K1360" s="82">
        <v>1</v>
      </c>
    </row>
    <row r="1361" spans="1:12" ht="16.5" customHeight="1" x14ac:dyDescent="0.25">
      <c r="A1361" s="179"/>
      <c r="B1361" s="201"/>
      <c r="C1361" s="183"/>
      <c r="D1361" s="50" t="s">
        <v>412</v>
      </c>
      <c r="E1361" s="51">
        <f t="shared" si="318"/>
        <v>0</v>
      </c>
      <c r="F1361" s="51"/>
      <c r="G1361" s="51"/>
      <c r="H1361" s="51"/>
      <c r="I1361" s="51"/>
      <c r="J1361" s="211"/>
      <c r="L1361" s="64"/>
    </row>
    <row r="1362" spans="1:12" ht="16.5" customHeight="1" x14ac:dyDescent="0.25">
      <c r="A1362" s="179"/>
      <c r="B1362" s="201"/>
      <c r="C1362" s="183"/>
      <c r="D1362" s="50" t="s">
        <v>391</v>
      </c>
      <c r="E1362" s="51">
        <f t="shared" ref="E1362" si="319">SUM(E1358:E1361)</f>
        <v>3006.7000000000003</v>
      </c>
      <c r="F1362" s="51">
        <f t="shared" ref="F1362" si="320">SUM(F1358:F1361)</f>
        <v>0</v>
      </c>
      <c r="G1362" s="51">
        <f t="shared" ref="G1362" si="321">SUM(G1358:G1361)</f>
        <v>2585.8000000000002</v>
      </c>
      <c r="H1362" s="51">
        <f t="shared" ref="H1362" si="322">SUM(H1358:H1361)</f>
        <v>420.9</v>
      </c>
      <c r="I1362" s="51">
        <f t="shared" ref="I1362" si="323">SUM(I1358:I1361)</f>
        <v>0</v>
      </c>
      <c r="J1362" s="212"/>
      <c r="K1362" s="81">
        <v>1</v>
      </c>
    </row>
    <row r="1363" spans="1:12" ht="16.5" customHeight="1" x14ac:dyDescent="0.25">
      <c r="A1363" s="179" t="s">
        <v>638</v>
      </c>
      <c r="B1363" s="201" t="s">
        <v>476</v>
      </c>
      <c r="C1363" s="183" t="s">
        <v>420</v>
      </c>
      <c r="D1363" s="50">
        <v>2026</v>
      </c>
      <c r="E1363" s="51">
        <f t="shared" ref="E1363:E1366" si="324">SUM(F1363:I1363)</f>
        <v>0</v>
      </c>
      <c r="F1363" s="51"/>
      <c r="G1363" s="51"/>
      <c r="H1363" s="51"/>
      <c r="I1363" s="51"/>
      <c r="J1363" s="191" t="s">
        <v>566</v>
      </c>
      <c r="K1363" s="88"/>
    </row>
    <row r="1364" spans="1:12" ht="16.5" customHeight="1" x14ac:dyDescent="0.25">
      <c r="A1364" s="179"/>
      <c r="B1364" s="201"/>
      <c r="C1364" s="183"/>
      <c r="D1364" s="50">
        <v>2027</v>
      </c>
      <c r="E1364" s="51">
        <f t="shared" si="324"/>
        <v>1050</v>
      </c>
      <c r="F1364" s="51"/>
      <c r="G1364" s="51">
        <v>903</v>
      </c>
      <c r="H1364" s="51">
        <v>147</v>
      </c>
      <c r="I1364" s="51"/>
      <c r="J1364" s="211"/>
      <c r="K1364" s="82">
        <v>1</v>
      </c>
    </row>
    <row r="1365" spans="1:12" ht="16.5" customHeight="1" x14ac:dyDescent="0.25">
      <c r="A1365" s="179"/>
      <c r="B1365" s="201"/>
      <c r="C1365" s="183"/>
      <c r="D1365" s="50">
        <v>2028</v>
      </c>
      <c r="E1365" s="51">
        <f t="shared" si="324"/>
        <v>0</v>
      </c>
      <c r="F1365" s="51"/>
      <c r="G1365" s="51"/>
      <c r="H1365" s="51"/>
      <c r="I1365" s="51"/>
      <c r="J1365" s="211"/>
      <c r="L1365" s="64"/>
    </row>
    <row r="1366" spans="1:12" ht="16.5" customHeight="1" x14ac:dyDescent="0.25">
      <c r="A1366" s="179"/>
      <c r="B1366" s="201"/>
      <c r="C1366" s="183"/>
      <c r="D1366" s="50" t="s">
        <v>412</v>
      </c>
      <c r="E1366" s="51">
        <f t="shared" si="324"/>
        <v>0</v>
      </c>
      <c r="F1366" s="51"/>
      <c r="G1366" s="51"/>
      <c r="H1366" s="51"/>
      <c r="I1366" s="51"/>
      <c r="J1366" s="211"/>
    </row>
    <row r="1367" spans="1:12" ht="16.5" customHeight="1" x14ac:dyDescent="0.25">
      <c r="A1367" s="179"/>
      <c r="B1367" s="201"/>
      <c r="C1367" s="183"/>
      <c r="D1367" s="50" t="s">
        <v>391</v>
      </c>
      <c r="E1367" s="51">
        <f t="shared" ref="E1367" si="325">SUM(E1363:E1366)</f>
        <v>1050</v>
      </c>
      <c r="F1367" s="51">
        <f t="shared" ref="F1367" si="326">SUM(F1363:F1366)</f>
        <v>0</v>
      </c>
      <c r="G1367" s="51">
        <f t="shared" ref="G1367" si="327">SUM(G1363:G1366)</f>
        <v>903</v>
      </c>
      <c r="H1367" s="51">
        <f t="shared" ref="H1367" si="328">SUM(H1363:H1366)</f>
        <v>147</v>
      </c>
      <c r="I1367" s="51">
        <f t="shared" ref="I1367" si="329">SUM(I1363:I1366)</f>
        <v>0</v>
      </c>
      <c r="J1367" s="212"/>
      <c r="K1367" s="81">
        <v>1</v>
      </c>
    </row>
    <row r="1368" spans="1:12" ht="16.5" customHeight="1" x14ac:dyDescent="0.25">
      <c r="A1368" s="179" t="s">
        <v>637</v>
      </c>
      <c r="B1368" s="201" t="s">
        <v>477</v>
      </c>
      <c r="C1368" s="183" t="s">
        <v>420</v>
      </c>
      <c r="D1368" s="50">
        <v>2026</v>
      </c>
      <c r="E1368" s="51">
        <f t="shared" ref="E1368:E1371" si="330">SUM(F1368:I1368)</f>
        <v>0</v>
      </c>
      <c r="F1368" s="51"/>
      <c r="G1368" s="51"/>
      <c r="H1368" s="51"/>
      <c r="I1368" s="51"/>
      <c r="J1368" s="191" t="s">
        <v>566</v>
      </c>
      <c r="K1368" s="88"/>
    </row>
    <row r="1369" spans="1:12" ht="16.5" customHeight="1" x14ac:dyDescent="0.25">
      <c r="A1369" s="179"/>
      <c r="B1369" s="201"/>
      <c r="C1369" s="183"/>
      <c r="D1369" s="50">
        <v>2027</v>
      </c>
      <c r="E1369" s="51">
        <f t="shared" si="330"/>
        <v>0</v>
      </c>
      <c r="F1369" s="51"/>
      <c r="G1369" s="51"/>
      <c r="H1369" s="51"/>
      <c r="I1369" s="51"/>
      <c r="J1369" s="211"/>
      <c r="L1369" s="64"/>
    </row>
    <row r="1370" spans="1:12" ht="16.5" customHeight="1" x14ac:dyDescent="0.25">
      <c r="A1370" s="179"/>
      <c r="B1370" s="201"/>
      <c r="C1370" s="183"/>
      <c r="D1370" s="50">
        <v>2028</v>
      </c>
      <c r="E1370" s="51">
        <f t="shared" si="330"/>
        <v>5478.7</v>
      </c>
      <c r="F1370" s="51"/>
      <c r="G1370" s="51">
        <v>4711.7</v>
      </c>
      <c r="H1370" s="51">
        <v>767</v>
      </c>
      <c r="I1370" s="51"/>
      <c r="J1370" s="211"/>
      <c r="K1370" s="82">
        <v>1</v>
      </c>
    </row>
    <row r="1371" spans="1:12" ht="16.5" customHeight="1" x14ac:dyDescent="0.25">
      <c r="A1371" s="179"/>
      <c r="B1371" s="201"/>
      <c r="C1371" s="183"/>
      <c r="D1371" s="50" t="s">
        <v>412</v>
      </c>
      <c r="E1371" s="51">
        <f t="shared" si="330"/>
        <v>0</v>
      </c>
      <c r="F1371" s="51"/>
      <c r="G1371" s="51"/>
      <c r="H1371" s="51"/>
      <c r="I1371" s="51"/>
      <c r="J1371" s="211"/>
    </row>
    <row r="1372" spans="1:12" ht="16.5" customHeight="1" x14ac:dyDescent="0.25">
      <c r="A1372" s="179"/>
      <c r="B1372" s="201"/>
      <c r="C1372" s="183"/>
      <c r="D1372" s="50" t="s">
        <v>391</v>
      </c>
      <c r="E1372" s="51">
        <f t="shared" ref="E1372" si="331">SUM(E1368:E1371)</f>
        <v>5478.7</v>
      </c>
      <c r="F1372" s="51">
        <f t="shared" ref="F1372" si="332">SUM(F1368:F1371)</f>
        <v>0</v>
      </c>
      <c r="G1372" s="51">
        <f t="shared" ref="G1372" si="333">SUM(G1368:G1371)</f>
        <v>4711.7</v>
      </c>
      <c r="H1372" s="51">
        <f t="shared" ref="H1372" si="334">SUM(H1368:H1371)</f>
        <v>767</v>
      </c>
      <c r="I1372" s="51">
        <f t="shared" ref="I1372" si="335">SUM(I1368:I1371)</f>
        <v>0</v>
      </c>
      <c r="J1372" s="212"/>
      <c r="K1372" s="81">
        <v>1</v>
      </c>
      <c r="L1372" s="64"/>
    </row>
    <row r="1373" spans="1:12" ht="15" customHeight="1" x14ac:dyDescent="0.25">
      <c r="A1373" s="204" t="s">
        <v>14</v>
      </c>
      <c r="B1373" s="201" t="s">
        <v>163</v>
      </c>
      <c r="C1373" s="183" t="s">
        <v>420</v>
      </c>
      <c r="D1373" s="50">
        <v>2019</v>
      </c>
      <c r="E1373" s="51">
        <f t="shared" ref="E1373:I1378" si="336">E1385</f>
        <v>875.4</v>
      </c>
      <c r="F1373" s="51">
        <f t="shared" si="336"/>
        <v>0</v>
      </c>
      <c r="G1373" s="51">
        <f t="shared" si="336"/>
        <v>0</v>
      </c>
      <c r="H1373" s="51">
        <f t="shared" si="336"/>
        <v>875.4</v>
      </c>
      <c r="I1373" s="51">
        <f t="shared" si="336"/>
        <v>0</v>
      </c>
    </row>
    <row r="1374" spans="1:12" ht="15" customHeight="1" x14ac:dyDescent="0.25">
      <c r="A1374" s="204"/>
      <c r="B1374" s="201"/>
      <c r="C1374" s="183"/>
      <c r="D1374" s="50">
        <v>2020</v>
      </c>
      <c r="E1374" s="51">
        <f t="shared" si="336"/>
        <v>1246.8</v>
      </c>
      <c r="F1374" s="51">
        <f t="shared" si="336"/>
        <v>0</v>
      </c>
      <c r="G1374" s="51">
        <f t="shared" si="336"/>
        <v>0</v>
      </c>
      <c r="H1374" s="51">
        <f t="shared" si="336"/>
        <v>1246.8</v>
      </c>
      <c r="I1374" s="51">
        <f t="shared" si="336"/>
        <v>0</v>
      </c>
      <c r="J1374" s="73"/>
      <c r="K1374" s="81"/>
    </row>
    <row r="1375" spans="1:12" ht="15" customHeight="1" x14ac:dyDescent="0.25">
      <c r="A1375" s="204"/>
      <c r="B1375" s="201"/>
      <c r="C1375" s="183"/>
      <c r="D1375" s="50">
        <v>2021</v>
      </c>
      <c r="E1375" s="51">
        <f t="shared" si="336"/>
        <v>1389.7</v>
      </c>
      <c r="F1375" s="51">
        <f t="shared" si="336"/>
        <v>0</v>
      </c>
      <c r="G1375" s="51">
        <f t="shared" si="336"/>
        <v>0</v>
      </c>
      <c r="H1375" s="51">
        <f t="shared" si="336"/>
        <v>1389.7</v>
      </c>
      <c r="I1375" s="51">
        <f t="shared" si="336"/>
        <v>0</v>
      </c>
      <c r="L1375" s="64"/>
    </row>
    <row r="1376" spans="1:12" ht="15" customHeight="1" x14ac:dyDescent="0.25">
      <c r="A1376" s="204"/>
      <c r="B1376" s="201"/>
      <c r="C1376" s="183"/>
      <c r="D1376" s="50">
        <v>2022</v>
      </c>
      <c r="E1376" s="51">
        <f t="shared" si="336"/>
        <v>2150</v>
      </c>
      <c r="F1376" s="51">
        <f t="shared" si="336"/>
        <v>0</v>
      </c>
      <c r="G1376" s="51">
        <f t="shared" si="336"/>
        <v>0</v>
      </c>
      <c r="H1376" s="51">
        <f t="shared" si="336"/>
        <v>2150</v>
      </c>
      <c r="I1376" s="51">
        <f t="shared" si="336"/>
        <v>0</v>
      </c>
      <c r="L1376" s="64"/>
    </row>
    <row r="1377" spans="1:12" x14ac:dyDescent="0.25">
      <c r="A1377" s="204"/>
      <c r="B1377" s="201"/>
      <c r="C1377" s="183"/>
      <c r="D1377" s="50">
        <v>2023</v>
      </c>
      <c r="E1377" s="51">
        <f t="shared" si="336"/>
        <v>2829.9</v>
      </c>
      <c r="F1377" s="51">
        <f t="shared" si="336"/>
        <v>0</v>
      </c>
      <c r="G1377" s="51">
        <f t="shared" si="336"/>
        <v>0</v>
      </c>
      <c r="H1377" s="51">
        <f t="shared" si="336"/>
        <v>2829.9</v>
      </c>
      <c r="I1377" s="51">
        <f t="shared" si="336"/>
        <v>0</v>
      </c>
      <c r="L1377" s="64"/>
    </row>
    <row r="1378" spans="1:12" x14ac:dyDescent="0.25">
      <c r="A1378" s="204"/>
      <c r="B1378" s="201"/>
      <c r="C1378" s="183"/>
      <c r="D1378" s="50">
        <v>2024</v>
      </c>
      <c r="E1378" s="51">
        <f t="shared" si="336"/>
        <v>1952.7</v>
      </c>
      <c r="F1378" s="51">
        <f t="shared" si="336"/>
        <v>0</v>
      </c>
      <c r="G1378" s="51">
        <f t="shared" si="336"/>
        <v>0</v>
      </c>
      <c r="H1378" s="51">
        <f t="shared" si="336"/>
        <v>1952.7</v>
      </c>
      <c r="I1378" s="51">
        <f t="shared" si="336"/>
        <v>0</v>
      </c>
    </row>
    <row r="1379" spans="1:12" x14ac:dyDescent="0.25">
      <c r="A1379" s="204"/>
      <c r="B1379" s="201"/>
      <c r="C1379" s="183"/>
      <c r="D1379" s="50">
        <v>2025</v>
      </c>
      <c r="E1379" s="51">
        <f>E1391+E1397</f>
        <v>30014.095219999999</v>
      </c>
      <c r="F1379" s="51">
        <f>F1391</f>
        <v>0</v>
      </c>
      <c r="G1379" s="51">
        <f>G1391</f>
        <v>0</v>
      </c>
      <c r="H1379" s="51">
        <f>H1391+H1397</f>
        <v>30014.095219999999</v>
      </c>
      <c r="I1379" s="51">
        <f>I1391</f>
        <v>0</v>
      </c>
      <c r="J1379" s="73"/>
      <c r="K1379" s="81"/>
    </row>
    <row r="1380" spans="1:12" ht="15.75" customHeight="1" x14ac:dyDescent="0.25">
      <c r="A1380" s="204"/>
      <c r="B1380" s="201"/>
      <c r="C1380" s="183"/>
      <c r="D1380" s="50">
        <v>2026</v>
      </c>
      <c r="E1380" s="51">
        <f>E1392+E1398</f>
        <v>32471.9</v>
      </c>
      <c r="F1380" s="51">
        <f>F1392</f>
        <v>0</v>
      </c>
      <c r="G1380" s="51">
        <f>G1392+G1398</f>
        <v>0</v>
      </c>
      <c r="H1380" s="51">
        <f>H1392+H1398</f>
        <v>32471.9</v>
      </c>
      <c r="I1380" s="51">
        <f>I1392</f>
        <v>0</v>
      </c>
      <c r="L1380" s="64"/>
    </row>
    <row r="1381" spans="1:12" x14ac:dyDescent="0.25">
      <c r="A1381" s="204"/>
      <c r="B1381" s="201"/>
      <c r="C1381" s="183"/>
      <c r="D1381" s="50">
        <v>2027</v>
      </c>
      <c r="E1381" s="51">
        <f>E1393</f>
        <v>54429.5</v>
      </c>
      <c r="F1381" s="51">
        <f>F1393</f>
        <v>0</v>
      </c>
      <c r="G1381" s="51">
        <f>G1393</f>
        <v>0</v>
      </c>
      <c r="H1381" s="51">
        <f>H1393</f>
        <v>54429.5</v>
      </c>
      <c r="I1381" s="51">
        <f>I1393</f>
        <v>0</v>
      </c>
    </row>
    <row r="1382" spans="1:12" x14ac:dyDescent="0.25">
      <c r="A1382" s="204"/>
      <c r="B1382" s="201"/>
      <c r="C1382" s="183"/>
      <c r="D1382" s="50">
        <v>2028</v>
      </c>
      <c r="E1382" s="51">
        <f>E1394</f>
        <v>57408</v>
      </c>
      <c r="F1382" s="51">
        <f>F1394</f>
        <v>0</v>
      </c>
      <c r="G1382" s="51">
        <f>G1394</f>
        <v>0</v>
      </c>
      <c r="H1382" s="51">
        <f>H1394</f>
        <v>57408</v>
      </c>
      <c r="I1382" s="51">
        <f>I1394</f>
        <v>0</v>
      </c>
    </row>
    <row r="1383" spans="1:12" x14ac:dyDescent="0.25">
      <c r="A1383" s="204"/>
      <c r="B1383" s="201"/>
      <c r="C1383" s="183"/>
      <c r="D1383" s="50" t="s">
        <v>412</v>
      </c>
      <c r="E1383" s="51">
        <f t="shared" ref="E1383:I1384" si="337">E1395</f>
        <v>150000</v>
      </c>
      <c r="F1383" s="51">
        <f t="shared" si="337"/>
        <v>0</v>
      </c>
      <c r="G1383" s="51">
        <f t="shared" si="337"/>
        <v>0</v>
      </c>
      <c r="H1383" s="51">
        <f t="shared" si="337"/>
        <v>150000</v>
      </c>
      <c r="I1383" s="51">
        <f t="shared" si="337"/>
        <v>0</v>
      </c>
      <c r="L1383" s="64"/>
    </row>
    <row r="1384" spans="1:12" x14ac:dyDescent="0.25">
      <c r="A1384" s="204"/>
      <c r="B1384" s="201"/>
      <c r="C1384" s="183"/>
      <c r="D1384" s="50" t="s">
        <v>27</v>
      </c>
      <c r="E1384" s="51">
        <f>E1396+E1402</f>
        <v>334767.99522000004</v>
      </c>
      <c r="F1384" s="51">
        <f t="shared" ref="F1384:H1384" si="338">F1396+F1402</f>
        <v>0</v>
      </c>
      <c r="G1384" s="51">
        <f t="shared" si="338"/>
        <v>0</v>
      </c>
      <c r="H1384" s="51">
        <f t="shared" si="338"/>
        <v>334767.99522000004</v>
      </c>
      <c r="I1384" s="51">
        <f t="shared" si="337"/>
        <v>0</v>
      </c>
    </row>
    <row r="1385" spans="1:12" ht="15" customHeight="1" x14ac:dyDescent="0.25">
      <c r="A1385" s="204" t="s">
        <v>105</v>
      </c>
      <c r="B1385" s="201" t="s">
        <v>451</v>
      </c>
      <c r="C1385" s="183" t="s">
        <v>420</v>
      </c>
      <c r="D1385" s="50">
        <v>2019</v>
      </c>
      <c r="E1385" s="51">
        <f>SUM(F1385:I1385)</f>
        <v>875.4</v>
      </c>
      <c r="F1385" s="51"/>
      <c r="G1385" s="51"/>
      <c r="H1385" s="51">
        <v>875.4</v>
      </c>
      <c r="I1385" s="53"/>
      <c r="J1385" s="202" t="s">
        <v>569</v>
      </c>
      <c r="K1385" s="202" t="s">
        <v>570</v>
      </c>
    </row>
    <row r="1386" spans="1:12" ht="15.75" customHeight="1" x14ac:dyDescent="0.25">
      <c r="A1386" s="204"/>
      <c r="B1386" s="201"/>
      <c r="C1386" s="183"/>
      <c r="D1386" s="50">
        <v>2020</v>
      </c>
      <c r="E1386" s="51">
        <f t="shared" ref="E1386:E1395" si="339">SUM(F1386:I1386)</f>
        <v>1246.8</v>
      </c>
      <c r="F1386" s="51"/>
      <c r="G1386" s="51"/>
      <c r="H1386" s="51">
        <v>1246.8</v>
      </c>
      <c r="I1386" s="53"/>
      <c r="J1386" s="213"/>
      <c r="K1386" s="213"/>
    </row>
    <row r="1387" spans="1:12" ht="15" customHeight="1" x14ac:dyDescent="0.25">
      <c r="A1387" s="204"/>
      <c r="B1387" s="201"/>
      <c r="C1387" s="183"/>
      <c r="D1387" s="50">
        <v>2021</v>
      </c>
      <c r="E1387" s="51">
        <f t="shared" si="339"/>
        <v>1389.7</v>
      </c>
      <c r="F1387" s="51"/>
      <c r="G1387" s="51"/>
      <c r="H1387" s="51">
        <v>1389.7</v>
      </c>
      <c r="I1387" s="53"/>
      <c r="J1387" s="213"/>
      <c r="K1387" s="213"/>
    </row>
    <row r="1388" spans="1:12" ht="15.75" customHeight="1" x14ac:dyDescent="0.25">
      <c r="A1388" s="204"/>
      <c r="B1388" s="201"/>
      <c r="C1388" s="183"/>
      <c r="D1388" s="50">
        <v>2022</v>
      </c>
      <c r="E1388" s="51">
        <f t="shared" si="339"/>
        <v>2150</v>
      </c>
      <c r="F1388" s="51"/>
      <c r="G1388" s="51"/>
      <c r="H1388" s="51">
        <v>2150</v>
      </c>
      <c r="I1388" s="53"/>
      <c r="J1388" s="213"/>
      <c r="K1388" s="213"/>
    </row>
    <row r="1389" spans="1:12" ht="15.75" customHeight="1" x14ac:dyDescent="0.25">
      <c r="A1389" s="204"/>
      <c r="B1389" s="201"/>
      <c r="C1389" s="183"/>
      <c r="D1389" s="50">
        <v>2023</v>
      </c>
      <c r="E1389" s="51">
        <f t="shared" si="339"/>
        <v>2829.9</v>
      </c>
      <c r="F1389" s="51"/>
      <c r="G1389" s="51"/>
      <c r="H1389" s="51">
        <v>2829.9</v>
      </c>
      <c r="I1389" s="53"/>
      <c r="J1389" s="213"/>
      <c r="K1389" s="213"/>
      <c r="L1389" s="64"/>
    </row>
    <row r="1390" spans="1:12" ht="15.75" customHeight="1" x14ac:dyDescent="0.25">
      <c r="A1390" s="204"/>
      <c r="B1390" s="201"/>
      <c r="C1390" s="183"/>
      <c r="D1390" s="50">
        <v>2024</v>
      </c>
      <c r="E1390" s="51">
        <f t="shared" si="339"/>
        <v>1952.7</v>
      </c>
      <c r="F1390" s="51"/>
      <c r="G1390" s="51"/>
      <c r="H1390" s="51">
        <f>1787.5+107.2+58</f>
        <v>1952.7</v>
      </c>
      <c r="I1390" s="53"/>
      <c r="J1390" s="213"/>
      <c r="K1390" s="213"/>
    </row>
    <row r="1391" spans="1:12" ht="15.75" customHeight="1" x14ac:dyDescent="0.25">
      <c r="A1391" s="204"/>
      <c r="B1391" s="201"/>
      <c r="C1391" s="183"/>
      <c r="D1391" s="50">
        <v>2025</v>
      </c>
      <c r="E1391" s="51">
        <f t="shared" si="339"/>
        <v>29914.095219999999</v>
      </c>
      <c r="F1391" s="51"/>
      <c r="G1391" s="51"/>
      <c r="H1391" s="51">
        <f>18944.7+186.4+589.46823+8595-1772.4-413+0.1-658.08301+617-290.1+600+2700.9+669.5+78+66.6+0.01</f>
        <v>29914.095219999999</v>
      </c>
      <c r="I1391" s="53"/>
      <c r="J1391" s="213"/>
      <c r="K1391" s="213"/>
    </row>
    <row r="1392" spans="1:12" ht="15.75" customHeight="1" x14ac:dyDescent="0.25">
      <c r="A1392" s="204"/>
      <c r="B1392" s="201"/>
      <c r="C1392" s="183"/>
      <c r="D1392" s="50">
        <v>2026</v>
      </c>
      <c r="E1392" s="51">
        <f t="shared" si="339"/>
        <v>32471.9</v>
      </c>
      <c r="F1392" s="51"/>
      <c r="G1392" s="51"/>
      <c r="H1392" s="51">
        <v>32471.9</v>
      </c>
      <c r="I1392" s="53"/>
      <c r="J1392" s="213"/>
      <c r="K1392" s="213"/>
    </row>
    <row r="1393" spans="1:12" ht="15.75" customHeight="1" x14ac:dyDescent="0.25">
      <c r="A1393" s="204"/>
      <c r="B1393" s="201"/>
      <c r="C1393" s="183"/>
      <c r="D1393" s="50">
        <v>2027</v>
      </c>
      <c r="E1393" s="51">
        <f t="shared" si="339"/>
        <v>54429.5</v>
      </c>
      <c r="F1393" s="51"/>
      <c r="G1393" s="51"/>
      <c r="H1393" s="51">
        <v>54429.5</v>
      </c>
      <c r="I1393" s="53"/>
      <c r="J1393" s="213"/>
      <c r="K1393" s="213"/>
    </row>
    <row r="1394" spans="1:12" ht="16.5" customHeight="1" x14ac:dyDescent="0.25">
      <c r="A1394" s="204"/>
      <c r="B1394" s="201"/>
      <c r="C1394" s="183"/>
      <c r="D1394" s="50">
        <v>2028</v>
      </c>
      <c r="E1394" s="51">
        <f t="shared" si="339"/>
        <v>57408</v>
      </c>
      <c r="F1394" s="51"/>
      <c r="G1394" s="51"/>
      <c r="H1394" s="51">
        <v>57408</v>
      </c>
      <c r="I1394" s="51"/>
      <c r="J1394" s="213"/>
      <c r="K1394" s="213"/>
    </row>
    <row r="1395" spans="1:12" ht="15.75" customHeight="1" x14ac:dyDescent="0.25">
      <c r="A1395" s="204"/>
      <c r="B1395" s="201"/>
      <c r="C1395" s="183"/>
      <c r="D1395" s="50" t="s">
        <v>412</v>
      </c>
      <c r="E1395" s="51">
        <f t="shared" si="339"/>
        <v>150000</v>
      </c>
      <c r="F1395" s="51"/>
      <c r="G1395" s="51"/>
      <c r="H1395" s="51">
        <v>150000</v>
      </c>
      <c r="I1395" s="53"/>
      <c r="J1395" s="213"/>
      <c r="K1395" s="213"/>
      <c r="L1395" s="64"/>
    </row>
    <row r="1396" spans="1:12" ht="15.75" customHeight="1" x14ac:dyDescent="0.25">
      <c r="A1396" s="204"/>
      <c r="B1396" s="201"/>
      <c r="C1396" s="183"/>
      <c r="D1396" s="50" t="s">
        <v>27</v>
      </c>
      <c r="E1396" s="51">
        <f>SUM(E1385:E1395)</f>
        <v>334667.99522000004</v>
      </c>
      <c r="F1396" s="51">
        <f t="shared" ref="F1396:I1396" si="340">SUM(F1385:F1395)</f>
        <v>0</v>
      </c>
      <c r="G1396" s="51">
        <f t="shared" si="340"/>
        <v>0</v>
      </c>
      <c r="H1396" s="51">
        <f t="shared" si="340"/>
        <v>334667.99522000004</v>
      </c>
      <c r="I1396" s="51">
        <f t="shared" si="340"/>
        <v>0</v>
      </c>
      <c r="J1396" s="214"/>
      <c r="K1396" s="214"/>
    </row>
    <row r="1397" spans="1:12" ht="19.5" customHeight="1" x14ac:dyDescent="0.25">
      <c r="A1397" s="179" t="s">
        <v>456</v>
      </c>
      <c r="B1397" s="201" t="s">
        <v>406</v>
      </c>
      <c r="C1397" s="183" t="s">
        <v>420</v>
      </c>
      <c r="D1397" s="50">
        <v>2025</v>
      </c>
      <c r="E1397" s="51">
        <f>SUM(F1397:I1397)</f>
        <v>100</v>
      </c>
      <c r="F1397" s="51"/>
      <c r="G1397" s="51"/>
      <c r="H1397" s="51">
        <v>100</v>
      </c>
      <c r="I1397" s="51"/>
    </row>
    <row r="1398" spans="1:12" ht="19.5" customHeight="1" x14ac:dyDescent="0.25">
      <c r="A1398" s="179"/>
      <c r="B1398" s="201"/>
      <c r="C1398" s="183"/>
      <c r="D1398" s="50">
        <v>2026</v>
      </c>
      <c r="E1398" s="51">
        <f t="shared" ref="E1398:E1401" si="341">SUM(F1398:I1398)</f>
        <v>0</v>
      </c>
      <c r="F1398" s="51"/>
      <c r="G1398" s="51"/>
      <c r="H1398" s="51"/>
      <c r="I1398" s="51"/>
    </row>
    <row r="1399" spans="1:12" ht="19.5" customHeight="1" x14ac:dyDescent="0.25">
      <c r="A1399" s="179"/>
      <c r="B1399" s="201"/>
      <c r="C1399" s="183"/>
      <c r="D1399" s="50">
        <v>2027</v>
      </c>
      <c r="E1399" s="51">
        <f t="shared" si="341"/>
        <v>0</v>
      </c>
      <c r="F1399" s="51"/>
      <c r="G1399" s="51"/>
      <c r="H1399" s="51"/>
      <c r="I1399" s="51"/>
      <c r="J1399" s="73"/>
      <c r="K1399" s="81"/>
    </row>
    <row r="1400" spans="1:12" ht="19.5" customHeight="1" x14ac:dyDescent="0.25">
      <c r="A1400" s="179"/>
      <c r="B1400" s="201"/>
      <c r="C1400" s="183"/>
      <c r="D1400" s="50">
        <v>2028</v>
      </c>
      <c r="E1400" s="51"/>
      <c r="F1400" s="51"/>
      <c r="G1400" s="51"/>
      <c r="H1400" s="51"/>
      <c r="I1400" s="51"/>
      <c r="J1400" s="73"/>
      <c r="K1400" s="81"/>
    </row>
    <row r="1401" spans="1:12" ht="19.5" customHeight="1" x14ac:dyDescent="0.25">
      <c r="A1401" s="179"/>
      <c r="B1401" s="201"/>
      <c r="C1401" s="183"/>
      <c r="D1401" s="50" t="s">
        <v>412</v>
      </c>
      <c r="E1401" s="51">
        <f t="shared" si="341"/>
        <v>0</v>
      </c>
      <c r="F1401" s="51"/>
      <c r="G1401" s="51"/>
      <c r="H1401" s="51"/>
      <c r="I1401" s="51"/>
      <c r="J1401" s="73"/>
      <c r="K1401" s="81"/>
      <c r="L1401" s="64"/>
    </row>
    <row r="1402" spans="1:12" ht="19.5" customHeight="1" x14ac:dyDescent="0.25">
      <c r="A1402" s="179"/>
      <c r="B1402" s="201"/>
      <c r="C1402" s="183"/>
      <c r="D1402" s="50" t="s">
        <v>388</v>
      </c>
      <c r="E1402" s="51">
        <f>SUM(E1397:E1401)</f>
        <v>100</v>
      </c>
      <c r="F1402" s="51">
        <f t="shared" ref="F1402:I1402" si="342">SUM(F1397:F1401)</f>
        <v>0</v>
      </c>
      <c r="G1402" s="51">
        <f t="shared" si="342"/>
        <v>0</v>
      </c>
      <c r="H1402" s="51">
        <f t="shared" si="342"/>
        <v>100</v>
      </c>
      <c r="I1402" s="51">
        <f t="shared" si="342"/>
        <v>0</v>
      </c>
    </row>
    <row r="1403" spans="1:12" ht="15.75" customHeight="1" x14ac:dyDescent="0.25">
      <c r="A1403" s="204" t="s">
        <v>213</v>
      </c>
      <c r="B1403" s="201" t="s">
        <v>217</v>
      </c>
      <c r="C1403" s="183" t="s">
        <v>390</v>
      </c>
      <c r="D1403" s="50">
        <v>2019</v>
      </c>
      <c r="E1403" s="51">
        <f>E1415</f>
        <v>0</v>
      </c>
      <c r="F1403" s="51">
        <v>0</v>
      </c>
      <c r="G1403" s="51">
        <v>0</v>
      </c>
      <c r="H1403" s="51">
        <v>0</v>
      </c>
      <c r="I1403" s="51">
        <v>0</v>
      </c>
    </row>
    <row r="1404" spans="1:12" ht="15.75" customHeight="1" x14ac:dyDescent="0.25">
      <c r="A1404" s="204"/>
      <c r="B1404" s="201"/>
      <c r="C1404" s="183"/>
      <c r="D1404" s="50">
        <v>2020</v>
      </c>
      <c r="E1404" s="51">
        <f t="shared" ref="E1404" si="343">SUM(F1404:I1404)</f>
        <v>68.2</v>
      </c>
      <c r="F1404" s="51">
        <v>0</v>
      </c>
      <c r="G1404" s="51">
        <v>0</v>
      </c>
      <c r="H1404" s="51">
        <f>H1416</f>
        <v>68.2</v>
      </c>
      <c r="I1404" s="51">
        <v>0</v>
      </c>
      <c r="J1404" s="73"/>
      <c r="K1404" s="81"/>
    </row>
    <row r="1405" spans="1:12" ht="15" customHeight="1" x14ac:dyDescent="0.25">
      <c r="A1405" s="204"/>
      <c r="B1405" s="201"/>
      <c r="C1405" s="183"/>
      <c r="D1405" s="50">
        <v>2021</v>
      </c>
      <c r="E1405" s="51">
        <v>0</v>
      </c>
      <c r="F1405" s="51">
        <v>0</v>
      </c>
      <c r="G1405" s="51">
        <v>0</v>
      </c>
      <c r="H1405" s="51">
        <v>0</v>
      </c>
      <c r="I1405" s="51">
        <v>0</v>
      </c>
    </row>
    <row r="1406" spans="1:12" ht="15.75" customHeight="1" x14ac:dyDescent="0.25">
      <c r="A1406" s="204"/>
      <c r="B1406" s="201"/>
      <c r="C1406" s="183"/>
      <c r="D1406" s="50">
        <v>2022</v>
      </c>
      <c r="E1406" s="51">
        <v>0</v>
      </c>
      <c r="F1406" s="51">
        <v>0</v>
      </c>
      <c r="G1406" s="51">
        <v>0</v>
      </c>
      <c r="H1406" s="51">
        <v>0</v>
      </c>
      <c r="I1406" s="51">
        <v>0</v>
      </c>
    </row>
    <row r="1407" spans="1:12" ht="15.75" customHeight="1" x14ac:dyDescent="0.25">
      <c r="A1407" s="204"/>
      <c r="B1407" s="201"/>
      <c r="C1407" s="183"/>
      <c r="D1407" s="50">
        <v>2023</v>
      </c>
      <c r="E1407" s="51">
        <v>0</v>
      </c>
      <c r="F1407" s="51">
        <v>0</v>
      </c>
      <c r="G1407" s="51">
        <v>0</v>
      </c>
      <c r="H1407" s="51">
        <v>0</v>
      </c>
      <c r="I1407" s="51">
        <v>0</v>
      </c>
      <c r="J1407" s="73"/>
      <c r="K1407" s="81"/>
      <c r="L1407" s="64"/>
    </row>
    <row r="1408" spans="1:12" ht="15.75" customHeight="1" x14ac:dyDescent="0.25">
      <c r="A1408" s="204"/>
      <c r="B1408" s="201"/>
      <c r="C1408" s="183"/>
      <c r="D1408" s="50">
        <v>2024</v>
      </c>
      <c r="E1408" s="51"/>
      <c r="F1408" s="51"/>
      <c r="G1408" s="51"/>
      <c r="H1408" s="51"/>
      <c r="I1408" s="51"/>
    </row>
    <row r="1409" spans="1:12" ht="15.75" customHeight="1" x14ac:dyDescent="0.25">
      <c r="A1409" s="204"/>
      <c r="B1409" s="201"/>
      <c r="C1409" s="183"/>
      <c r="D1409" s="50">
        <v>2025</v>
      </c>
      <c r="E1409" s="51">
        <f>E1421</f>
        <v>0</v>
      </c>
      <c r="F1409" s="51">
        <f t="shared" ref="F1409:H1409" si="344">F1421</f>
        <v>0</v>
      </c>
      <c r="G1409" s="51">
        <f t="shared" si="344"/>
        <v>0</v>
      </c>
      <c r="H1409" s="51">
        <f t="shared" si="344"/>
        <v>0</v>
      </c>
      <c r="I1409" s="51">
        <f>I1421</f>
        <v>0</v>
      </c>
    </row>
    <row r="1410" spans="1:12" ht="15.75" customHeight="1" x14ac:dyDescent="0.25">
      <c r="A1410" s="204"/>
      <c r="B1410" s="201"/>
      <c r="C1410" s="183"/>
      <c r="D1410" s="50">
        <v>2026</v>
      </c>
      <c r="E1410" s="51">
        <f t="shared" ref="E1410:I1410" si="345">E1422</f>
        <v>0</v>
      </c>
      <c r="F1410" s="51">
        <f t="shared" si="345"/>
        <v>0</v>
      </c>
      <c r="G1410" s="51">
        <f t="shared" si="345"/>
        <v>0</v>
      </c>
      <c r="H1410" s="51">
        <f t="shared" si="345"/>
        <v>0</v>
      </c>
      <c r="I1410" s="51">
        <f t="shared" si="345"/>
        <v>0</v>
      </c>
    </row>
    <row r="1411" spans="1:12" ht="15.75" customHeight="1" x14ac:dyDescent="0.25">
      <c r="A1411" s="204"/>
      <c r="B1411" s="201"/>
      <c r="C1411" s="183"/>
      <c r="D1411" s="50">
        <v>2027</v>
      </c>
      <c r="E1411" s="51">
        <f t="shared" ref="E1411:I1411" si="346">E1423</f>
        <v>0</v>
      </c>
      <c r="F1411" s="51">
        <f t="shared" si="346"/>
        <v>0</v>
      </c>
      <c r="G1411" s="51">
        <f t="shared" si="346"/>
        <v>0</v>
      </c>
      <c r="H1411" s="51">
        <f t="shared" si="346"/>
        <v>0</v>
      </c>
      <c r="I1411" s="51">
        <f t="shared" si="346"/>
        <v>0</v>
      </c>
    </row>
    <row r="1412" spans="1:12" ht="16.5" customHeight="1" x14ac:dyDescent="0.25">
      <c r="A1412" s="204"/>
      <c r="B1412" s="201"/>
      <c r="C1412" s="183"/>
      <c r="D1412" s="50">
        <v>2028</v>
      </c>
      <c r="E1412" s="51">
        <f t="shared" ref="E1412:I1412" si="347">E1424</f>
        <v>0</v>
      </c>
      <c r="F1412" s="51">
        <f t="shared" si="347"/>
        <v>0</v>
      </c>
      <c r="G1412" s="51">
        <f t="shared" si="347"/>
        <v>0</v>
      </c>
      <c r="H1412" s="51">
        <f t="shared" si="347"/>
        <v>0</v>
      </c>
      <c r="I1412" s="51">
        <f t="shared" si="347"/>
        <v>0</v>
      </c>
    </row>
    <row r="1413" spans="1:12" ht="15.75" customHeight="1" x14ac:dyDescent="0.25">
      <c r="A1413" s="204"/>
      <c r="B1413" s="201"/>
      <c r="C1413" s="183"/>
      <c r="D1413" s="50" t="s">
        <v>412</v>
      </c>
      <c r="E1413" s="51">
        <v>0</v>
      </c>
      <c r="F1413" s="51">
        <v>0</v>
      </c>
      <c r="G1413" s="51">
        <v>0</v>
      </c>
      <c r="H1413" s="51">
        <v>0</v>
      </c>
      <c r="I1413" s="51">
        <v>0</v>
      </c>
      <c r="J1413" s="73"/>
      <c r="K1413" s="81"/>
      <c r="L1413" s="64"/>
    </row>
    <row r="1414" spans="1:12" ht="15.75" customHeight="1" x14ac:dyDescent="0.25">
      <c r="A1414" s="204"/>
      <c r="B1414" s="201"/>
      <c r="C1414" s="183"/>
      <c r="D1414" s="50" t="s">
        <v>27</v>
      </c>
      <c r="E1414" s="51">
        <f>SUM(E1403:E1413)</f>
        <v>68.2</v>
      </c>
      <c r="F1414" s="51">
        <v>0</v>
      </c>
      <c r="G1414" s="51">
        <v>0</v>
      </c>
      <c r="H1414" s="51">
        <f t="shared" ref="H1414" si="348">SUM(H1403:H1413)</f>
        <v>68.2</v>
      </c>
      <c r="I1414" s="51">
        <v>0</v>
      </c>
      <c r="J1414" s="61"/>
      <c r="K1414" s="84"/>
    </row>
    <row r="1415" spans="1:12" ht="15.75" customHeight="1" x14ac:dyDescent="0.25">
      <c r="A1415" s="179" t="s">
        <v>231</v>
      </c>
      <c r="B1415" s="201" t="s">
        <v>232</v>
      </c>
      <c r="C1415" s="183" t="s">
        <v>390</v>
      </c>
      <c r="D1415" s="50">
        <v>2019</v>
      </c>
      <c r="E1415" s="51">
        <f>SUM(F1415:I1415)</f>
        <v>0</v>
      </c>
      <c r="F1415" s="51"/>
      <c r="G1415" s="51"/>
      <c r="H1415" s="51"/>
      <c r="I1415" s="51"/>
      <c r="J1415" s="190" t="s">
        <v>507</v>
      </c>
      <c r="K1415" s="190" t="s">
        <v>492</v>
      </c>
      <c r="L1415" s="49"/>
    </row>
    <row r="1416" spans="1:12" ht="15.75" customHeight="1" x14ac:dyDescent="0.25">
      <c r="A1416" s="179"/>
      <c r="B1416" s="201"/>
      <c r="C1416" s="183"/>
      <c r="D1416" s="50">
        <v>2020</v>
      </c>
      <c r="E1416" s="51">
        <f t="shared" ref="E1416:E1425" si="349">SUM(F1416:I1416)</f>
        <v>68.2</v>
      </c>
      <c r="F1416" s="51"/>
      <c r="G1416" s="51"/>
      <c r="H1416" s="51">
        <v>68.2</v>
      </c>
      <c r="I1416" s="51"/>
      <c r="J1416" s="190"/>
      <c r="K1416" s="190"/>
      <c r="L1416" s="49"/>
    </row>
    <row r="1417" spans="1:12" ht="15.75" customHeight="1" x14ac:dyDescent="0.25">
      <c r="A1417" s="179"/>
      <c r="B1417" s="201"/>
      <c r="C1417" s="183"/>
      <c r="D1417" s="50">
        <v>2021</v>
      </c>
      <c r="E1417" s="51">
        <f t="shared" si="349"/>
        <v>0</v>
      </c>
      <c r="F1417" s="51"/>
      <c r="G1417" s="51"/>
      <c r="H1417" s="51"/>
      <c r="I1417" s="51"/>
      <c r="J1417" s="190"/>
      <c r="K1417" s="190"/>
      <c r="L1417" s="49"/>
    </row>
    <row r="1418" spans="1:12" ht="15.75" customHeight="1" x14ac:dyDescent="0.25">
      <c r="A1418" s="179"/>
      <c r="B1418" s="201"/>
      <c r="C1418" s="183"/>
      <c r="D1418" s="50">
        <v>2022</v>
      </c>
      <c r="E1418" s="51">
        <f t="shared" si="349"/>
        <v>0</v>
      </c>
      <c r="F1418" s="51"/>
      <c r="G1418" s="51"/>
      <c r="H1418" s="51"/>
      <c r="I1418" s="51"/>
      <c r="J1418" s="190"/>
      <c r="K1418" s="190"/>
      <c r="L1418" s="49"/>
    </row>
    <row r="1419" spans="1:12" x14ac:dyDescent="0.25">
      <c r="A1419" s="179"/>
      <c r="B1419" s="201"/>
      <c r="C1419" s="183"/>
      <c r="D1419" s="50">
        <v>2023</v>
      </c>
      <c r="E1419" s="51">
        <f t="shared" si="349"/>
        <v>0</v>
      </c>
      <c r="F1419" s="51"/>
      <c r="G1419" s="51"/>
      <c r="H1419" s="51"/>
      <c r="I1419" s="51"/>
      <c r="J1419" s="190"/>
      <c r="K1419" s="190"/>
      <c r="L1419" s="49"/>
    </row>
    <row r="1420" spans="1:12" ht="15.75" customHeight="1" x14ac:dyDescent="0.25">
      <c r="A1420" s="179"/>
      <c r="B1420" s="201"/>
      <c r="C1420" s="183"/>
      <c r="D1420" s="50">
        <v>2024</v>
      </c>
      <c r="E1420" s="51">
        <f t="shared" si="349"/>
        <v>0</v>
      </c>
      <c r="F1420" s="51"/>
      <c r="G1420" s="51"/>
      <c r="H1420" s="51"/>
      <c r="I1420" s="51"/>
      <c r="J1420" s="190"/>
      <c r="K1420" s="190"/>
      <c r="L1420" s="49"/>
    </row>
    <row r="1421" spans="1:12" ht="15.75" customHeight="1" x14ac:dyDescent="0.25">
      <c r="A1421" s="179"/>
      <c r="B1421" s="201"/>
      <c r="C1421" s="183"/>
      <c r="D1421" s="50">
        <v>2025</v>
      </c>
      <c r="E1421" s="51">
        <f t="shared" si="349"/>
        <v>0</v>
      </c>
      <c r="F1421" s="51"/>
      <c r="G1421" s="51"/>
      <c r="H1421" s="51"/>
      <c r="I1421" s="51"/>
      <c r="J1421" s="190"/>
      <c r="K1421" s="190"/>
      <c r="L1421" s="49"/>
    </row>
    <row r="1422" spans="1:12" ht="15.75" customHeight="1" x14ac:dyDescent="0.25">
      <c r="A1422" s="179"/>
      <c r="B1422" s="201"/>
      <c r="C1422" s="183"/>
      <c r="D1422" s="50">
        <v>2026</v>
      </c>
      <c r="E1422" s="51">
        <f t="shared" si="349"/>
        <v>0</v>
      </c>
      <c r="F1422" s="51"/>
      <c r="G1422" s="51"/>
      <c r="H1422" s="51"/>
      <c r="I1422" s="51"/>
      <c r="J1422" s="190"/>
      <c r="K1422" s="190"/>
      <c r="L1422" s="49"/>
    </row>
    <row r="1423" spans="1:12" ht="15.75" customHeight="1" x14ac:dyDescent="0.25">
      <c r="A1423" s="179"/>
      <c r="B1423" s="201"/>
      <c r="C1423" s="183"/>
      <c r="D1423" s="50">
        <v>2027</v>
      </c>
      <c r="E1423" s="51"/>
      <c r="F1423" s="51"/>
      <c r="G1423" s="51"/>
      <c r="H1423" s="51"/>
      <c r="I1423" s="51"/>
      <c r="J1423" s="190"/>
      <c r="K1423" s="190"/>
      <c r="L1423" s="49"/>
    </row>
    <row r="1424" spans="1:12" x14ac:dyDescent="0.25">
      <c r="A1424" s="179"/>
      <c r="B1424" s="201"/>
      <c r="C1424" s="183"/>
      <c r="D1424" s="50">
        <v>2028</v>
      </c>
      <c r="E1424" s="51"/>
      <c r="F1424" s="51"/>
      <c r="G1424" s="51"/>
      <c r="H1424" s="51"/>
      <c r="I1424" s="51"/>
      <c r="J1424" s="190"/>
      <c r="K1424" s="190"/>
      <c r="L1424" s="49"/>
    </row>
    <row r="1425" spans="1:12" ht="15.75" customHeight="1" x14ac:dyDescent="0.25">
      <c r="A1425" s="179"/>
      <c r="B1425" s="201"/>
      <c r="C1425" s="183"/>
      <c r="D1425" s="50" t="s">
        <v>412</v>
      </c>
      <c r="E1425" s="51">
        <f t="shared" si="349"/>
        <v>0</v>
      </c>
      <c r="F1425" s="51"/>
      <c r="G1425" s="51"/>
      <c r="H1425" s="51"/>
      <c r="I1425" s="51"/>
      <c r="J1425" s="190"/>
      <c r="K1425" s="190"/>
      <c r="L1425" s="49"/>
    </row>
    <row r="1426" spans="1:12" ht="15.75" customHeight="1" x14ac:dyDescent="0.25">
      <c r="A1426" s="179"/>
      <c r="B1426" s="201"/>
      <c r="C1426" s="183"/>
      <c r="D1426" s="50" t="s">
        <v>27</v>
      </c>
      <c r="E1426" s="51">
        <f>SUM(E1415:E1425)</f>
        <v>68.2</v>
      </c>
      <c r="F1426" s="51">
        <f t="shared" ref="F1426:I1426" si="350">SUM(F1415:F1425)</f>
        <v>0</v>
      </c>
      <c r="G1426" s="51">
        <f t="shared" si="350"/>
        <v>0</v>
      </c>
      <c r="H1426" s="51">
        <f t="shared" si="350"/>
        <v>68.2</v>
      </c>
      <c r="I1426" s="51">
        <f t="shared" si="350"/>
        <v>0</v>
      </c>
      <c r="J1426" s="190"/>
      <c r="K1426" s="190"/>
    </row>
    <row r="1427" spans="1:12" ht="15.75" customHeight="1" x14ac:dyDescent="0.25">
      <c r="A1427" s="204" t="s">
        <v>285</v>
      </c>
      <c r="B1427" s="201" t="s">
        <v>286</v>
      </c>
      <c r="C1427" s="183" t="s">
        <v>390</v>
      </c>
      <c r="D1427" s="50">
        <v>2019</v>
      </c>
      <c r="E1427" s="51">
        <f>E1439</f>
        <v>0</v>
      </c>
      <c r="F1427" s="51"/>
      <c r="G1427" s="51"/>
      <c r="H1427" s="51"/>
      <c r="I1427" s="51"/>
    </row>
    <row r="1428" spans="1:12" ht="15.75" customHeight="1" x14ac:dyDescent="0.25">
      <c r="A1428" s="204"/>
      <c r="B1428" s="201"/>
      <c r="C1428" s="183"/>
      <c r="D1428" s="50">
        <v>2020</v>
      </c>
      <c r="E1428" s="51">
        <f t="shared" ref="E1428:E1430" si="351">E1440</f>
        <v>0</v>
      </c>
      <c r="F1428" s="51"/>
      <c r="G1428" s="51"/>
      <c r="H1428" s="51"/>
      <c r="I1428" s="51"/>
    </row>
    <row r="1429" spans="1:12" ht="15.75" customHeight="1" x14ac:dyDescent="0.25">
      <c r="A1429" s="204"/>
      <c r="B1429" s="201"/>
      <c r="C1429" s="183"/>
      <c r="D1429" s="50">
        <v>2021</v>
      </c>
      <c r="E1429" s="51">
        <f t="shared" si="351"/>
        <v>0</v>
      </c>
      <c r="F1429" s="51"/>
      <c r="G1429" s="51"/>
      <c r="H1429" s="51"/>
      <c r="I1429" s="51"/>
      <c r="L1429" s="64"/>
    </row>
    <row r="1430" spans="1:12" ht="15.75" customHeight="1" x14ac:dyDescent="0.25">
      <c r="A1430" s="204"/>
      <c r="B1430" s="201"/>
      <c r="C1430" s="183"/>
      <c r="D1430" s="50">
        <v>2022</v>
      </c>
      <c r="E1430" s="51">
        <f t="shared" si="351"/>
        <v>0</v>
      </c>
      <c r="F1430" s="51"/>
      <c r="G1430" s="51"/>
      <c r="H1430" s="51"/>
      <c r="I1430" s="51"/>
    </row>
    <row r="1431" spans="1:12" ht="15.75" customHeight="1" x14ac:dyDescent="0.25">
      <c r="A1431" s="204"/>
      <c r="B1431" s="201"/>
      <c r="C1431" s="183"/>
      <c r="D1431" s="50">
        <v>2023</v>
      </c>
      <c r="E1431" s="51">
        <f t="shared" ref="E1431:I1434" si="352">E1443+E1451</f>
        <v>53304</v>
      </c>
      <c r="F1431" s="51">
        <f t="shared" si="352"/>
        <v>0</v>
      </c>
      <c r="G1431" s="51">
        <f t="shared" si="352"/>
        <v>44654</v>
      </c>
      <c r="H1431" s="51">
        <f t="shared" si="352"/>
        <v>8650</v>
      </c>
      <c r="I1431" s="51">
        <f t="shared" si="352"/>
        <v>0</v>
      </c>
      <c r="J1431" s="73"/>
      <c r="K1431" s="81"/>
    </row>
    <row r="1432" spans="1:12" x14ac:dyDescent="0.25">
      <c r="A1432" s="204"/>
      <c r="B1432" s="201"/>
      <c r="C1432" s="183"/>
      <c r="D1432" s="50">
        <v>2024</v>
      </c>
      <c r="E1432" s="51">
        <f t="shared" si="352"/>
        <v>76053.599999999991</v>
      </c>
      <c r="F1432" s="51">
        <f t="shared" si="352"/>
        <v>0</v>
      </c>
      <c r="G1432" s="51">
        <f t="shared" si="352"/>
        <v>63822.5</v>
      </c>
      <c r="H1432" s="51">
        <f t="shared" si="352"/>
        <v>12231.1</v>
      </c>
      <c r="I1432" s="51">
        <f t="shared" si="352"/>
        <v>0</v>
      </c>
    </row>
    <row r="1433" spans="1:12" x14ac:dyDescent="0.25">
      <c r="A1433" s="204"/>
      <c r="B1433" s="201"/>
      <c r="C1433" s="183"/>
      <c r="D1433" s="50">
        <v>2025</v>
      </c>
      <c r="E1433" s="51">
        <f t="shared" si="352"/>
        <v>49676.509810000003</v>
      </c>
      <c r="F1433" s="51">
        <f t="shared" si="352"/>
        <v>0</v>
      </c>
      <c r="G1433" s="51">
        <f t="shared" si="352"/>
        <v>40371.300000000003</v>
      </c>
      <c r="H1433" s="51">
        <f t="shared" si="352"/>
        <v>9305.2098100000003</v>
      </c>
      <c r="I1433" s="51">
        <f t="shared" si="352"/>
        <v>0</v>
      </c>
    </row>
    <row r="1434" spans="1:12" x14ac:dyDescent="0.25">
      <c r="A1434" s="204"/>
      <c r="B1434" s="201"/>
      <c r="C1434" s="183"/>
      <c r="D1434" s="50">
        <v>2026</v>
      </c>
      <c r="E1434" s="51">
        <f t="shared" si="352"/>
        <v>0</v>
      </c>
      <c r="F1434" s="51">
        <f t="shared" si="352"/>
        <v>0</v>
      </c>
      <c r="G1434" s="51">
        <f t="shared" si="352"/>
        <v>0</v>
      </c>
      <c r="H1434" s="51">
        <f t="shared" si="352"/>
        <v>0</v>
      </c>
      <c r="I1434" s="51">
        <f t="shared" si="352"/>
        <v>0</v>
      </c>
      <c r="L1434" s="64"/>
    </row>
    <row r="1435" spans="1:12" x14ac:dyDescent="0.25">
      <c r="A1435" s="204"/>
      <c r="B1435" s="201"/>
      <c r="C1435" s="183"/>
      <c r="D1435" s="50">
        <v>2027</v>
      </c>
      <c r="E1435" s="51">
        <f t="shared" ref="E1435:I1435" si="353">E1447+E1455</f>
        <v>0</v>
      </c>
      <c r="F1435" s="51">
        <f t="shared" si="353"/>
        <v>0</v>
      </c>
      <c r="G1435" s="51">
        <f t="shared" si="353"/>
        <v>0</v>
      </c>
      <c r="H1435" s="51">
        <f t="shared" si="353"/>
        <v>0</v>
      </c>
      <c r="I1435" s="51">
        <f t="shared" si="353"/>
        <v>0</v>
      </c>
    </row>
    <row r="1436" spans="1:12" x14ac:dyDescent="0.25">
      <c r="A1436" s="204"/>
      <c r="B1436" s="201"/>
      <c r="C1436" s="183"/>
      <c r="D1436" s="50">
        <v>2028</v>
      </c>
      <c r="E1436" s="51">
        <f t="shared" ref="E1436:I1436" si="354">E1448+E1456</f>
        <v>0</v>
      </c>
      <c r="F1436" s="51">
        <f t="shared" si="354"/>
        <v>0</v>
      </c>
      <c r="G1436" s="51">
        <f t="shared" si="354"/>
        <v>0</v>
      </c>
      <c r="H1436" s="51">
        <f t="shared" si="354"/>
        <v>0</v>
      </c>
      <c r="I1436" s="51">
        <f t="shared" si="354"/>
        <v>0</v>
      </c>
    </row>
    <row r="1437" spans="1:12" x14ac:dyDescent="0.25">
      <c r="A1437" s="204"/>
      <c r="B1437" s="201"/>
      <c r="C1437" s="183"/>
      <c r="D1437" s="50" t="s">
        <v>412</v>
      </c>
      <c r="E1437" s="51">
        <f t="shared" ref="E1437:I1438" si="355">E1449+E1457</f>
        <v>0</v>
      </c>
      <c r="F1437" s="51">
        <f t="shared" si="355"/>
        <v>0</v>
      </c>
      <c r="G1437" s="51">
        <f t="shared" si="355"/>
        <v>0</v>
      </c>
      <c r="H1437" s="51">
        <f t="shared" si="355"/>
        <v>0</v>
      </c>
      <c r="I1437" s="51">
        <f t="shared" si="355"/>
        <v>0</v>
      </c>
      <c r="J1437" s="73"/>
      <c r="K1437" s="81"/>
    </row>
    <row r="1438" spans="1:12" ht="15.75" customHeight="1" x14ac:dyDescent="0.25">
      <c r="A1438" s="204"/>
      <c r="B1438" s="201"/>
      <c r="C1438" s="183"/>
      <c r="D1438" s="50" t="s">
        <v>27</v>
      </c>
      <c r="E1438" s="51">
        <f t="shared" si="355"/>
        <v>179034.10980999999</v>
      </c>
      <c r="F1438" s="51">
        <f t="shared" si="355"/>
        <v>0</v>
      </c>
      <c r="G1438" s="51">
        <f t="shared" si="355"/>
        <v>148847.79999999999</v>
      </c>
      <c r="H1438" s="51">
        <f t="shared" si="355"/>
        <v>30186.309810000002</v>
      </c>
      <c r="I1438" s="51">
        <f t="shared" si="355"/>
        <v>0</v>
      </c>
      <c r="J1438" s="61"/>
      <c r="K1438" s="84"/>
    </row>
    <row r="1439" spans="1:12" ht="15" customHeight="1" x14ac:dyDescent="0.25">
      <c r="A1439" s="179" t="s">
        <v>284</v>
      </c>
      <c r="B1439" s="203" t="s">
        <v>375</v>
      </c>
      <c r="C1439" s="183" t="s">
        <v>390</v>
      </c>
      <c r="D1439" s="50">
        <v>2019</v>
      </c>
      <c r="E1439" s="51">
        <f>SUM(F1439:I1439)</f>
        <v>0</v>
      </c>
      <c r="F1439" s="51"/>
      <c r="G1439" s="51"/>
      <c r="H1439" s="51"/>
      <c r="I1439" s="51"/>
      <c r="J1439" s="190" t="s">
        <v>571</v>
      </c>
      <c r="K1439" s="98" t="s">
        <v>481</v>
      </c>
      <c r="L1439" s="49"/>
    </row>
    <row r="1440" spans="1:12" x14ac:dyDescent="0.25">
      <c r="A1440" s="179"/>
      <c r="B1440" s="201"/>
      <c r="C1440" s="183"/>
      <c r="D1440" s="50">
        <v>2020</v>
      </c>
      <c r="E1440" s="51">
        <f t="shared" ref="E1440:E1450" si="356">SUM(F1440:I1440)</f>
        <v>0</v>
      </c>
      <c r="F1440" s="51"/>
      <c r="G1440" s="51"/>
      <c r="H1440" s="51"/>
      <c r="I1440" s="51"/>
      <c r="J1440" s="190"/>
      <c r="K1440" s="98" t="s">
        <v>481</v>
      </c>
      <c r="L1440" s="49"/>
    </row>
    <row r="1441" spans="1:12" x14ac:dyDescent="0.25">
      <c r="A1441" s="179"/>
      <c r="B1441" s="201"/>
      <c r="C1441" s="183"/>
      <c r="D1441" s="50">
        <v>2021</v>
      </c>
      <c r="E1441" s="51">
        <f t="shared" si="356"/>
        <v>0</v>
      </c>
      <c r="F1441" s="51"/>
      <c r="G1441" s="51"/>
      <c r="H1441" s="51"/>
      <c r="I1441" s="51"/>
      <c r="J1441" s="190"/>
      <c r="K1441" s="98" t="s">
        <v>481</v>
      </c>
      <c r="L1441" s="49"/>
    </row>
    <row r="1442" spans="1:12" ht="15" customHeight="1" x14ac:dyDescent="0.25">
      <c r="A1442" s="179"/>
      <c r="B1442" s="201"/>
      <c r="C1442" s="183"/>
      <c r="D1442" s="50">
        <v>2022</v>
      </c>
      <c r="E1442" s="51">
        <f t="shared" si="356"/>
        <v>0</v>
      </c>
      <c r="F1442" s="51"/>
      <c r="G1442" s="51"/>
      <c r="H1442" s="51"/>
      <c r="I1442" s="51"/>
      <c r="J1442" s="190"/>
      <c r="K1442" s="98" t="s">
        <v>481</v>
      </c>
      <c r="L1442" s="49"/>
    </row>
    <row r="1443" spans="1:12" x14ac:dyDescent="0.25">
      <c r="A1443" s="179"/>
      <c r="B1443" s="201"/>
      <c r="C1443" s="183"/>
      <c r="D1443" s="50">
        <v>2023</v>
      </c>
      <c r="E1443" s="51">
        <f t="shared" si="356"/>
        <v>53194.1</v>
      </c>
      <c r="F1443" s="51"/>
      <c r="G1443" s="51">
        <v>44654</v>
      </c>
      <c r="H1443" s="51">
        <v>8540.1</v>
      </c>
      <c r="I1443" s="51"/>
      <c r="J1443" s="190"/>
      <c r="K1443" s="98" t="s">
        <v>481</v>
      </c>
      <c r="L1443" s="49"/>
    </row>
    <row r="1444" spans="1:12" x14ac:dyDescent="0.25">
      <c r="A1444" s="179"/>
      <c r="B1444" s="201"/>
      <c r="C1444" s="183"/>
      <c r="D1444" s="50">
        <v>2024</v>
      </c>
      <c r="E1444" s="51">
        <f t="shared" si="356"/>
        <v>75979.199999999997</v>
      </c>
      <c r="F1444" s="51"/>
      <c r="G1444" s="51">
        <v>63822.5</v>
      </c>
      <c r="H1444" s="51">
        <v>12156.7</v>
      </c>
      <c r="I1444" s="51"/>
      <c r="J1444" s="190"/>
      <c r="K1444" s="98" t="s">
        <v>481</v>
      </c>
      <c r="L1444" s="49"/>
    </row>
    <row r="1445" spans="1:12" x14ac:dyDescent="0.25">
      <c r="A1445" s="179"/>
      <c r="B1445" s="201"/>
      <c r="C1445" s="183"/>
      <c r="D1445" s="50">
        <v>2025</v>
      </c>
      <c r="E1445" s="51">
        <f t="shared" si="356"/>
        <v>49494.509810000003</v>
      </c>
      <c r="F1445" s="51"/>
      <c r="G1445" s="51">
        <f>40371.3</f>
        <v>40371.300000000003</v>
      </c>
      <c r="H1445" s="51">
        <f>9123.20981</f>
        <v>9123.2098100000003</v>
      </c>
      <c r="I1445" s="51"/>
      <c r="J1445" s="190"/>
      <c r="K1445" s="98">
        <v>1</v>
      </c>
      <c r="L1445" s="49"/>
    </row>
    <row r="1446" spans="1:12" x14ac:dyDescent="0.25">
      <c r="A1446" s="179"/>
      <c r="B1446" s="201"/>
      <c r="C1446" s="183"/>
      <c r="D1446" s="50">
        <v>2026</v>
      </c>
      <c r="E1446" s="51">
        <f t="shared" si="356"/>
        <v>0</v>
      </c>
      <c r="F1446" s="51"/>
      <c r="G1446" s="51"/>
      <c r="H1446" s="51"/>
      <c r="I1446" s="51"/>
      <c r="J1446" s="190"/>
      <c r="K1446" s="98" t="s">
        <v>481</v>
      </c>
      <c r="L1446" s="49"/>
    </row>
    <row r="1447" spans="1:12" ht="15.75" customHeight="1" x14ac:dyDescent="0.25">
      <c r="A1447" s="179"/>
      <c r="B1447" s="201"/>
      <c r="C1447" s="183"/>
      <c r="D1447" s="50">
        <v>2027</v>
      </c>
      <c r="E1447" s="51"/>
      <c r="F1447" s="51"/>
      <c r="G1447" s="51"/>
      <c r="H1447" s="51"/>
      <c r="I1447" s="51"/>
      <c r="J1447" s="190"/>
      <c r="K1447" s="98" t="s">
        <v>481</v>
      </c>
      <c r="L1447" s="49"/>
    </row>
    <row r="1448" spans="1:12" x14ac:dyDescent="0.25">
      <c r="A1448" s="179"/>
      <c r="B1448" s="201"/>
      <c r="C1448" s="183"/>
      <c r="D1448" s="50">
        <v>2028</v>
      </c>
      <c r="E1448" s="51"/>
      <c r="F1448" s="51"/>
      <c r="G1448" s="51"/>
      <c r="H1448" s="51"/>
      <c r="I1448" s="51"/>
      <c r="J1448" s="190"/>
      <c r="K1448" s="98" t="s">
        <v>481</v>
      </c>
      <c r="L1448" s="49"/>
    </row>
    <row r="1449" spans="1:12" x14ac:dyDescent="0.25">
      <c r="A1449" s="179"/>
      <c r="B1449" s="201"/>
      <c r="C1449" s="183"/>
      <c r="D1449" s="50" t="s">
        <v>412</v>
      </c>
      <c r="E1449" s="51">
        <f t="shared" si="356"/>
        <v>0</v>
      </c>
      <c r="F1449" s="51">
        <v>0</v>
      </c>
      <c r="G1449" s="51">
        <v>0</v>
      </c>
      <c r="H1449" s="51">
        <f>H1429*7</f>
        <v>0</v>
      </c>
      <c r="I1449" s="51">
        <v>0</v>
      </c>
      <c r="J1449" s="190"/>
      <c r="L1449" s="49"/>
    </row>
    <row r="1450" spans="1:12" x14ac:dyDescent="0.25">
      <c r="A1450" s="179"/>
      <c r="B1450" s="201"/>
      <c r="C1450" s="183"/>
      <c r="D1450" s="50" t="s">
        <v>27</v>
      </c>
      <c r="E1450" s="51">
        <f t="shared" si="356"/>
        <v>178667.80981000001</v>
      </c>
      <c r="F1450" s="51">
        <f t="shared" ref="F1450:I1450" si="357">SUM(F1439:F1449)</f>
        <v>0</v>
      </c>
      <c r="G1450" s="51">
        <f t="shared" si="357"/>
        <v>148847.79999999999</v>
      </c>
      <c r="H1450" s="51">
        <f t="shared" si="357"/>
        <v>29820.009810000003</v>
      </c>
      <c r="I1450" s="51">
        <f t="shared" si="357"/>
        <v>0</v>
      </c>
      <c r="J1450" s="190"/>
      <c r="K1450" s="98">
        <v>1</v>
      </c>
      <c r="L1450" s="49"/>
    </row>
    <row r="1451" spans="1:12" ht="15" customHeight="1" x14ac:dyDescent="0.25">
      <c r="A1451" s="179" t="s">
        <v>373</v>
      </c>
      <c r="B1451" s="201" t="s">
        <v>374</v>
      </c>
      <c r="C1451" s="183" t="s">
        <v>390</v>
      </c>
      <c r="D1451" s="50">
        <v>2023</v>
      </c>
      <c r="E1451" s="51">
        <f>SUM(F1451:I1451)</f>
        <v>109.9</v>
      </c>
      <c r="F1451" s="51"/>
      <c r="G1451" s="51"/>
      <c r="H1451" s="51">
        <v>109.9</v>
      </c>
      <c r="I1451" s="51"/>
      <c r="J1451" s="190" t="s">
        <v>615</v>
      </c>
      <c r="K1451" s="98" t="s">
        <v>492</v>
      </c>
      <c r="L1451" s="49"/>
    </row>
    <row r="1452" spans="1:12" x14ac:dyDescent="0.25">
      <c r="A1452" s="179"/>
      <c r="B1452" s="201"/>
      <c r="C1452" s="183"/>
      <c r="D1452" s="50">
        <v>2024</v>
      </c>
      <c r="E1452" s="51">
        <f t="shared" ref="E1452:E1457" si="358">SUM(F1452:I1452)</f>
        <v>74.400000000000006</v>
      </c>
      <c r="F1452" s="51"/>
      <c r="G1452" s="51"/>
      <c r="H1452" s="51">
        <v>74.400000000000006</v>
      </c>
      <c r="I1452" s="51"/>
      <c r="J1452" s="190"/>
      <c r="K1452" s="98"/>
      <c r="L1452" s="49"/>
    </row>
    <row r="1453" spans="1:12" ht="15" customHeight="1" x14ac:dyDescent="0.25">
      <c r="A1453" s="179"/>
      <c r="B1453" s="201"/>
      <c r="C1453" s="183"/>
      <c r="D1453" s="50">
        <v>2025</v>
      </c>
      <c r="E1453" s="51">
        <f t="shared" si="358"/>
        <v>182</v>
      </c>
      <c r="F1453" s="51"/>
      <c r="G1453" s="51"/>
      <c r="H1453" s="51">
        <v>182</v>
      </c>
      <c r="I1453" s="51"/>
      <c r="J1453" s="190"/>
      <c r="K1453" s="98"/>
      <c r="L1453" s="49"/>
    </row>
    <row r="1454" spans="1:12" x14ac:dyDescent="0.25">
      <c r="A1454" s="179"/>
      <c r="B1454" s="201"/>
      <c r="C1454" s="183"/>
      <c r="D1454" s="50">
        <v>2026</v>
      </c>
      <c r="E1454" s="51">
        <f t="shared" si="358"/>
        <v>0</v>
      </c>
      <c r="F1454" s="51"/>
      <c r="G1454" s="51"/>
      <c r="H1454" s="51"/>
      <c r="I1454" s="51"/>
      <c r="J1454" s="190"/>
      <c r="K1454" s="98"/>
      <c r="L1454" s="49"/>
    </row>
    <row r="1455" spans="1:12" x14ac:dyDescent="0.25">
      <c r="A1455" s="179"/>
      <c r="B1455" s="201"/>
      <c r="C1455" s="183"/>
      <c r="D1455" s="50">
        <v>2027</v>
      </c>
      <c r="E1455" s="51"/>
      <c r="F1455" s="51"/>
      <c r="G1455" s="51"/>
      <c r="H1455" s="51"/>
      <c r="I1455" s="51"/>
      <c r="J1455" s="190"/>
      <c r="K1455" s="98"/>
      <c r="L1455" s="49"/>
    </row>
    <row r="1456" spans="1:12" ht="16.5" customHeight="1" x14ac:dyDescent="0.25">
      <c r="A1456" s="179"/>
      <c r="B1456" s="201"/>
      <c r="C1456" s="183"/>
      <c r="D1456" s="50">
        <v>2028</v>
      </c>
      <c r="E1456" s="51"/>
      <c r="F1456" s="51"/>
      <c r="G1456" s="51"/>
      <c r="H1456" s="51"/>
      <c r="I1456" s="51"/>
      <c r="J1456" s="190"/>
      <c r="K1456" s="98"/>
      <c r="L1456" s="49"/>
    </row>
    <row r="1457" spans="1:12" ht="15.75" customHeight="1" x14ac:dyDescent="0.25">
      <c r="A1457" s="179"/>
      <c r="B1457" s="201"/>
      <c r="C1457" s="183"/>
      <c r="D1457" s="50" t="s">
        <v>412</v>
      </c>
      <c r="E1457" s="51">
        <f t="shared" si="358"/>
        <v>0</v>
      </c>
      <c r="F1457" s="51"/>
      <c r="G1457" s="51"/>
      <c r="H1457" s="51"/>
      <c r="I1457" s="51"/>
      <c r="J1457" s="190"/>
    </row>
    <row r="1458" spans="1:12" ht="38.25" customHeight="1" x14ac:dyDescent="0.25">
      <c r="A1458" s="179"/>
      <c r="B1458" s="201"/>
      <c r="C1458" s="183"/>
      <c r="D1458" s="50" t="s">
        <v>347</v>
      </c>
      <c r="E1458" s="51">
        <f>SUM(E1451:E1457)</f>
        <v>366.3</v>
      </c>
      <c r="F1458" s="51">
        <f t="shared" ref="F1458:I1458" si="359">SUM(F1451:F1457)</f>
        <v>0</v>
      </c>
      <c r="G1458" s="51">
        <f t="shared" si="359"/>
        <v>0</v>
      </c>
      <c r="H1458" s="51">
        <f t="shared" si="359"/>
        <v>366.3</v>
      </c>
      <c r="I1458" s="51">
        <f t="shared" si="359"/>
        <v>0</v>
      </c>
      <c r="J1458" s="190"/>
      <c r="K1458" s="81"/>
    </row>
    <row r="1459" spans="1:12" ht="15.75" customHeight="1" x14ac:dyDescent="0.25">
      <c r="A1459" s="179" t="s">
        <v>298</v>
      </c>
      <c r="B1459" s="201" t="s">
        <v>296</v>
      </c>
      <c r="C1459" s="183" t="s">
        <v>390</v>
      </c>
      <c r="D1459" s="50">
        <v>2022</v>
      </c>
      <c r="E1459" s="51">
        <f t="shared" ref="E1459:I1465" si="360">E1468</f>
        <v>300</v>
      </c>
      <c r="F1459" s="51">
        <f t="shared" si="360"/>
        <v>0</v>
      </c>
      <c r="G1459" s="51">
        <f t="shared" si="360"/>
        <v>0</v>
      </c>
      <c r="H1459" s="51">
        <f t="shared" si="360"/>
        <v>300</v>
      </c>
      <c r="I1459" s="51">
        <f t="shared" si="360"/>
        <v>0</v>
      </c>
    </row>
    <row r="1460" spans="1:12" ht="15.75" customHeight="1" x14ac:dyDescent="0.25">
      <c r="A1460" s="179"/>
      <c r="B1460" s="201"/>
      <c r="C1460" s="183"/>
      <c r="D1460" s="50">
        <v>2023</v>
      </c>
      <c r="E1460" s="51">
        <f t="shared" si="360"/>
        <v>300</v>
      </c>
      <c r="F1460" s="51">
        <f t="shared" si="360"/>
        <v>0</v>
      </c>
      <c r="G1460" s="51">
        <f t="shared" si="360"/>
        <v>0</v>
      </c>
      <c r="H1460" s="51">
        <f t="shared" si="360"/>
        <v>300</v>
      </c>
      <c r="I1460" s="51">
        <f t="shared" si="360"/>
        <v>0</v>
      </c>
    </row>
    <row r="1461" spans="1:12" ht="15.75" customHeight="1" x14ac:dyDescent="0.25">
      <c r="A1461" s="179"/>
      <c r="B1461" s="201"/>
      <c r="C1461" s="183"/>
      <c r="D1461" s="50">
        <v>2024</v>
      </c>
      <c r="E1461" s="51">
        <f t="shared" si="360"/>
        <v>0</v>
      </c>
      <c r="F1461" s="51">
        <f t="shared" si="360"/>
        <v>0</v>
      </c>
      <c r="G1461" s="51">
        <f t="shared" si="360"/>
        <v>0</v>
      </c>
      <c r="H1461" s="51">
        <f t="shared" si="360"/>
        <v>0</v>
      </c>
      <c r="I1461" s="51">
        <f t="shared" si="360"/>
        <v>0</v>
      </c>
      <c r="L1461" s="64"/>
    </row>
    <row r="1462" spans="1:12" ht="15.75" customHeight="1" x14ac:dyDescent="0.25">
      <c r="A1462" s="179"/>
      <c r="B1462" s="201"/>
      <c r="C1462" s="183"/>
      <c r="D1462" s="50">
        <v>2025</v>
      </c>
      <c r="E1462" s="51">
        <f t="shared" si="360"/>
        <v>0</v>
      </c>
      <c r="F1462" s="51">
        <f t="shared" si="360"/>
        <v>0</v>
      </c>
      <c r="G1462" s="51">
        <f t="shared" si="360"/>
        <v>0</v>
      </c>
      <c r="H1462" s="51">
        <f t="shared" si="360"/>
        <v>0</v>
      </c>
      <c r="I1462" s="51">
        <f t="shared" si="360"/>
        <v>0</v>
      </c>
    </row>
    <row r="1463" spans="1:12" ht="15.75" customHeight="1" x14ac:dyDescent="0.25">
      <c r="A1463" s="179"/>
      <c r="B1463" s="201"/>
      <c r="C1463" s="183"/>
      <c r="D1463" s="50">
        <v>2026</v>
      </c>
      <c r="E1463" s="51">
        <f t="shared" si="360"/>
        <v>0</v>
      </c>
      <c r="F1463" s="51">
        <f t="shared" si="360"/>
        <v>0</v>
      </c>
      <c r="G1463" s="51">
        <f t="shared" si="360"/>
        <v>0</v>
      </c>
      <c r="H1463" s="51">
        <f t="shared" si="360"/>
        <v>0</v>
      </c>
      <c r="I1463" s="51">
        <f t="shared" si="360"/>
        <v>0</v>
      </c>
      <c r="K1463" s="81"/>
    </row>
    <row r="1464" spans="1:12" ht="15.75" customHeight="1" x14ac:dyDescent="0.25">
      <c r="A1464" s="179"/>
      <c r="B1464" s="201"/>
      <c r="C1464" s="183"/>
      <c r="D1464" s="50">
        <v>2027</v>
      </c>
      <c r="E1464" s="51">
        <f t="shared" si="360"/>
        <v>0</v>
      </c>
      <c r="F1464" s="51">
        <f t="shared" si="360"/>
        <v>0</v>
      </c>
      <c r="G1464" s="51">
        <f t="shared" si="360"/>
        <v>0</v>
      </c>
      <c r="H1464" s="51">
        <f t="shared" si="360"/>
        <v>0</v>
      </c>
      <c r="I1464" s="51">
        <f t="shared" si="360"/>
        <v>0</v>
      </c>
    </row>
    <row r="1465" spans="1:12" x14ac:dyDescent="0.25">
      <c r="A1465" s="179"/>
      <c r="B1465" s="201"/>
      <c r="C1465" s="183"/>
      <c r="D1465" s="50">
        <v>2028</v>
      </c>
      <c r="E1465" s="51">
        <f t="shared" si="360"/>
        <v>0</v>
      </c>
      <c r="F1465" s="51">
        <f t="shared" si="360"/>
        <v>0</v>
      </c>
      <c r="G1465" s="51">
        <f t="shared" si="360"/>
        <v>0</v>
      </c>
      <c r="H1465" s="51">
        <f t="shared" si="360"/>
        <v>0</v>
      </c>
      <c r="I1465" s="51">
        <f t="shared" si="360"/>
        <v>0</v>
      </c>
    </row>
    <row r="1466" spans="1:12" ht="15" customHeight="1" x14ac:dyDescent="0.25">
      <c r="A1466" s="179"/>
      <c r="B1466" s="201"/>
      <c r="C1466" s="183"/>
      <c r="D1466" s="50" t="s">
        <v>412</v>
      </c>
      <c r="E1466" s="51">
        <f t="shared" ref="E1466:I1467" si="361">E1475</f>
        <v>0</v>
      </c>
      <c r="F1466" s="51">
        <f t="shared" si="361"/>
        <v>0</v>
      </c>
      <c r="G1466" s="51">
        <f t="shared" si="361"/>
        <v>0</v>
      </c>
      <c r="H1466" s="51">
        <f t="shared" si="361"/>
        <v>0</v>
      </c>
      <c r="I1466" s="51">
        <f t="shared" si="361"/>
        <v>0</v>
      </c>
    </row>
    <row r="1467" spans="1:12" ht="15" customHeight="1" x14ac:dyDescent="0.25">
      <c r="A1467" s="179"/>
      <c r="B1467" s="201"/>
      <c r="C1467" s="183"/>
      <c r="D1467" s="50" t="s">
        <v>322</v>
      </c>
      <c r="E1467" s="51">
        <f t="shared" si="361"/>
        <v>600</v>
      </c>
      <c r="F1467" s="51">
        <f t="shared" si="361"/>
        <v>0</v>
      </c>
      <c r="G1467" s="51">
        <f t="shared" si="361"/>
        <v>0</v>
      </c>
      <c r="H1467" s="51">
        <f t="shared" si="361"/>
        <v>600</v>
      </c>
      <c r="I1467" s="51">
        <f t="shared" ref="I1467" si="362">SUM(I1459:I1466)</f>
        <v>0</v>
      </c>
      <c r="J1467" s="61"/>
      <c r="K1467" s="84"/>
    </row>
    <row r="1468" spans="1:12" ht="15.75" customHeight="1" x14ac:dyDescent="0.25">
      <c r="A1468" s="179" t="s">
        <v>299</v>
      </c>
      <c r="B1468" s="201" t="s">
        <v>295</v>
      </c>
      <c r="C1468" s="183" t="s">
        <v>390</v>
      </c>
      <c r="D1468" s="50">
        <v>2022</v>
      </c>
      <c r="E1468" s="51">
        <f>SUM(F1468:I1468)</f>
        <v>300</v>
      </c>
      <c r="F1468" s="51">
        <v>0</v>
      </c>
      <c r="G1468" s="51">
        <v>0</v>
      </c>
      <c r="H1468" s="51">
        <v>300</v>
      </c>
      <c r="I1468" s="51">
        <v>0</v>
      </c>
      <c r="J1468" s="190" t="s">
        <v>572</v>
      </c>
      <c r="K1468" s="190" t="s">
        <v>492</v>
      </c>
      <c r="L1468" s="49"/>
    </row>
    <row r="1469" spans="1:12" ht="15" customHeight="1" x14ac:dyDescent="0.25">
      <c r="A1469" s="179"/>
      <c r="B1469" s="201"/>
      <c r="C1469" s="183"/>
      <c r="D1469" s="50">
        <v>2023</v>
      </c>
      <c r="E1469" s="51">
        <f t="shared" ref="E1469:E1475" si="363">SUM(F1469:I1469)</f>
        <v>300</v>
      </c>
      <c r="F1469" s="51">
        <v>0</v>
      </c>
      <c r="G1469" s="51">
        <v>0</v>
      </c>
      <c r="H1469" s="51">
        <v>300</v>
      </c>
      <c r="I1469" s="51">
        <v>0</v>
      </c>
      <c r="J1469" s="190"/>
      <c r="K1469" s="190"/>
      <c r="L1469" s="49"/>
    </row>
    <row r="1470" spans="1:12" x14ac:dyDescent="0.25">
      <c r="A1470" s="179"/>
      <c r="B1470" s="201"/>
      <c r="C1470" s="183"/>
      <c r="D1470" s="50">
        <v>2024</v>
      </c>
      <c r="E1470" s="51">
        <f t="shared" si="363"/>
        <v>0</v>
      </c>
      <c r="F1470" s="51">
        <v>0</v>
      </c>
      <c r="G1470" s="51">
        <v>0</v>
      </c>
      <c r="H1470" s="51">
        <v>0</v>
      </c>
      <c r="I1470" s="51">
        <v>0</v>
      </c>
      <c r="J1470" s="190"/>
      <c r="K1470" s="190"/>
      <c r="L1470" s="49"/>
    </row>
    <row r="1471" spans="1:12" ht="15.75" customHeight="1" x14ac:dyDescent="0.25">
      <c r="A1471" s="179"/>
      <c r="B1471" s="201"/>
      <c r="C1471" s="183"/>
      <c r="D1471" s="50">
        <v>2025</v>
      </c>
      <c r="E1471" s="51">
        <f t="shared" si="363"/>
        <v>0</v>
      </c>
      <c r="F1471" s="51">
        <v>0</v>
      </c>
      <c r="G1471" s="51">
        <v>0</v>
      </c>
      <c r="H1471" s="51">
        <v>0</v>
      </c>
      <c r="I1471" s="51">
        <v>0</v>
      </c>
      <c r="J1471" s="190"/>
      <c r="K1471" s="190"/>
      <c r="L1471" s="49"/>
    </row>
    <row r="1472" spans="1:12" ht="15.75" customHeight="1" x14ac:dyDescent="0.25">
      <c r="A1472" s="179"/>
      <c r="B1472" s="201"/>
      <c r="C1472" s="183"/>
      <c r="D1472" s="50">
        <v>2026</v>
      </c>
      <c r="E1472" s="51">
        <f t="shared" si="363"/>
        <v>0</v>
      </c>
      <c r="F1472" s="51">
        <v>0</v>
      </c>
      <c r="G1472" s="51">
        <v>0</v>
      </c>
      <c r="H1472" s="51">
        <v>0</v>
      </c>
      <c r="I1472" s="51">
        <v>0</v>
      </c>
      <c r="J1472" s="190"/>
      <c r="K1472" s="190"/>
      <c r="L1472" s="49"/>
    </row>
    <row r="1473" spans="1:12" ht="15.75" customHeight="1" x14ac:dyDescent="0.25">
      <c r="A1473" s="179"/>
      <c r="B1473" s="201"/>
      <c r="C1473" s="183"/>
      <c r="D1473" s="50">
        <v>2027</v>
      </c>
      <c r="E1473" s="51">
        <f t="shared" si="363"/>
        <v>0</v>
      </c>
      <c r="F1473" s="51">
        <v>0</v>
      </c>
      <c r="G1473" s="51">
        <v>0</v>
      </c>
      <c r="H1473" s="51">
        <v>0</v>
      </c>
      <c r="I1473" s="51">
        <v>0</v>
      </c>
      <c r="J1473" s="190"/>
      <c r="K1473" s="190"/>
      <c r="L1473" s="49"/>
    </row>
    <row r="1474" spans="1:12" x14ac:dyDescent="0.25">
      <c r="A1474" s="179"/>
      <c r="B1474" s="201"/>
      <c r="C1474" s="183"/>
      <c r="D1474" s="50">
        <v>2028</v>
      </c>
      <c r="E1474" s="51"/>
      <c r="F1474" s="51"/>
      <c r="G1474" s="51"/>
      <c r="H1474" s="51"/>
      <c r="I1474" s="51"/>
      <c r="J1474" s="190"/>
      <c r="K1474" s="190"/>
      <c r="L1474" s="49"/>
    </row>
    <row r="1475" spans="1:12" ht="15.75" customHeight="1" x14ac:dyDescent="0.25">
      <c r="A1475" s="179"/>
      <c r="B1475" s="201"/>
      <c r="C1475" s="183"/>
      <c r="D1475" s="50" t="s">
        <v>412</v>
      </c>
      <c r="E1475" s="51">
        <f t="shared" si="363"/>
        <v>0</v>
      </c>
      <c r="F1475" s="51">
        <v>0</v>
      </c>
      <c r="G1475" s="51">
        <v>0</v>
      </c>
      <c r="H1475" s="51">
        <v>0</v>
      </c>
      <c r="I1475" s="51">
        <v>0</v>
      </c>
      <c r="J1475" s="190"/>
      <c r="K1475" s="190"/>
      <c r="L1475" s="49"/>
    </row>
    <row r="1476" spans="1:12" ht="27" customHeight="1" x14ac:dyDescent="0.25">
      <c r="A1476" s="179"/>
      <c r="B1476" s="201"/>
      <c r="C1476" s="183"/>
      <c r="D1476" s="50" t="s">
        <v>322</v>
      </c>
      <c r="E1476" s="51">
        <f>SUM(E1468:E1475)</f>
        <v>600</v>
      </c>
      <c r="F1476" s="51">
        <f t="shared" ref="F1476:I1476" si="364">SUM(F1468:F1475)</f>
        <v>0</v>
      </c>
      <c r="G1476" s="51">
        <f t="shared" si="364"/>
        <v>0</v>
      </c>
      <c r="H1476" s="51">
        <f t="shared" si="364"/>
        <v>600</v>
      </c>
      <c r="I1476" s="51">
        <f t="shared" si="364"/>
        <v>0</v>
      </c>
      <c r="J1476" s="190"/>
      <c r="K1476" s="190"/>
    </row>
    <row r="1477" spans="1:12" ht="41.25" customHeight="1" thickBot="1" x14ac:dyDescent="0.3">
      <c r="A1477" s="197" t="s">
        <v>214</v>
      </c>
      <c r="B1477" s="198"/>
      <c r="C1477" s="198"/>
      <c r="D1477" s="198"/>
      <c r="E1477" s="198"/>
      <c r="F1477" s="198"/>
      <c r="G1477" s="198"/>
      <c r="H1477" s="198"/>
      <c r="I1477" s="198"/>
      <c r="J1477" s="198"/>
      <c r="K1477" s="199"/>
    </row>
    <row r="1478" spans="1:12" ht="15.75" customHeight="1" x14ac:dyDescent="0.25">
      <c r="A1478" s="204">
        <v>5</v>
      </c>
      <c r="B1478" s="201" t="s">
        <v>218</v>
      </c>
      <c r="C1478" s="183" t="s">
        <v>390</v>
      </c>
      <c r="D1478" s="50">
        <v>2019</v>
      </c>
      <c r="E1478" s="51">
        <f t="shared" ref="E1478:I1487" si="365">E1490</f>
        <v>0</v>
      </c>
      <c r="F1478" s="51">
        <f t="shared" si="365"/>
        <v>0</v>
      </c>
      <c r="G1478" s="51">
        <f t="shared" si="365"/>
        <v>0</v>
      </c>
      <c r="H1478" s="51">
        <f t="shared" si="365"/>
        <v>0</v>
      </c>
      <c r="I1478" s="51">
        <f t="shared" si="365"/>
        <v>0</v>
      </c>
      <c r="J1478" s="205" t="s">
        <v>573</v>
      </c>
      <c r="K1478" s="208">
        <v>1</v>
      </c>
      <c r="L1478" s="49"/>
    </row>
    <row r="1479" spans="1:12" ht="15.75" customHeight="1" x14ac:dyDescent="0.25">
      <c r="A1479" s="204"/>
      <c r="B1479" s="201"/>
      <c r="C1479" s="183"/>
      <c r="D1479" s="50">
        <v>2020</v>
      </c>
      <c r="E1479" s="51">
        <f t="shared" si="365"/>
        <v>8.1999999999999993</v>
      </c>
      <c r="F1479" s="51">
        <f t="shared" si="365"/>
        <v>0</v>
      </c>
      <c r="G1479" s="51">
        <f t="shared" si="365"/>
        <v>0</v>
      </c>
      <c r="H1479" s="51">
        <f t="shared" si="365"/>
        <v>8.1999999999999993</v>
      </c>
      <c r="I1479" s="51">
        <f t="shared" si="365"/>
        <v>0</v>
      </c>
      <c r="J1479" s="206"/>
      <c r="K1479" s="209"/>
      <c r="L1479" s="49"/>
    </row>
    <row r="1480" spans="1:12" ht="15.75" customHeight="1" x14ac:dyDescent="0.25">
      <c r="A1480" s="204"/>
      <c r="B1480" s="201"/>
      <c r="C1480" s="183"/>
      <c r="D1480" s="50">
        <v>2021</v>
      </c>
      <c r="E1480" s="51">
        <f t="shared" si="365"/>
        <v>30</v>
      </c>
      <c r="F1480" s="51">
        <f t="shared" si="365"/>
        <v>0</v>
      </c>
      <c r="G1480" s="51">
        <f t="shared" si="365"/>
        <v>0</v>
      </c>
      <c r="H1480" s="51">
        <f t="shared" si="365"/>
        <v>30</v>
      </c>
      <c r="I1480" s="51">
        <f t="shared" si="365"/>
        <v>0</v>
      </c>
      <c r="J1480" s="206"/>
      <c r="K1480" s="209"/>
      <c r="L1480" s="49"/>
    </row>
    <row r="1481" spans="1:12" ht="15.75" customHeight="1" x14ac:dyDescent="0.25">
      <c r="A1481" s="204"/>
      <c r="B1481" s="201"/>
      <c r="C1481" s="183"/>
      <c r="D1481" s="50">
        <v>2022</v>
      </c>
      <c r="E1481" s="51">
        <f t="shared" si="365"/>
        <v>0</v>
      </c>
      <c r="F1481" s="51">
        <f t="shared" si="365"/>
        <v>0</v>
      </c>
      <c r="G1481" s="51">
        <f t="shared" si="365"/>
        <v>0</v>
      </c>
      <c r="H1481" s="51">
        <f t="shared" si="365"/>
        <v>0</v>
      </c>
      <c r="I1481" s="51">
        <f t="shared" si="365"/>
        <v>0</v>
      </c>
      <c r="J1481" s="206"/>
      <c r="K1481" s="209"/>
      <c r="L1481" s="49"/>
    </row>
    <row r="1482" spans="1:12" ht="15.75" customHeight="1" x14ac:dyDescent="0.25">
      <c r="A1482" s="204"/>
      <c r="B1482" s="201"/>
      <c r="C1482" s="183"/>
      <c r="D1482" s="50">
        <v>2023</v>
      </c>
      <c r="E1482" s="51">
        <f t="shared" si="365"/>
        <v>355</v>
      </c>
      <c r="F1482" s="51">
        <f t="shared" si="365"/>
        <v>0</v>
      </c>
      <c r="G1482" s="51">
        <f t="shared" si="365"/>
        <v>0</v>
      </c>
      <c r="H1482" s="51">
        <f t="shared" si="365"/>
        <v>355</v>
      </c>
      <c r="I1482" s="51">
        <f t="shared" si="365"/>
        <v>0</v>
      </c>
      <c r="J1482" s="206"/>
      <c r="K1482" s="209"/>
      <c r="L1482" s="49"/>
    </row>
    <row r="1483" spans="1:12" ht="15.75" customHeight="1" x14ac:dyDescent="0.25">
      <c r="A1483" s="204"/>
      <c r="B1483" s="201"/>
      <c r="C1483" s="183"/>
      <c r="D1483" s="50">
        <v>2024</v>
      </c>
      <c r="E1483" s="51">
        <f t="shared" si="365"/>
        <v>0</v>
      </c>
      <c r="F1483" s="51">
        <f t="shared" si="365"/>
        <v>0</v>
      </c>
      <c r="G1483" s="51">
        <f t="shared" si="365"/>
        <v>0</v>
      </c>
      <c r="H1483" s="51">
        <f t="shared" si="365"/>
        <v>0</v>
      </c>
      <c r="I1483" s="51">
        <f t="shared" si="365"/>
        <v>0</v>
      </c>
      <c r="J1483" s="206"/>
      <c r="K1483" s="209"/>
      <c r="L1483" s="49"/>
    </row>
    <row r="1484" spans="1:12" ht="15.75" customHeight="1" x14ac:dyDescent="0.25">
      <c r="A1484" s="204"/>
      <c r="B1484" s="201"/>
      <c r="C1484" s="183"/>
      <c r="D1484" s="50">
        <v>2025</v>
      </c>
      <c r="E1484" s="51">
        <f t="shared" si="365"/>
        <v>9</v>
      </c>
      <c r="F1484" s="51">
        <f t="shared" si="365"/>
        <v>0</v>
      </c>
      <c r="G1484" s="51">
        <f t="shared" si="365"/>
        <v>0</v>
      </c>
      <c r="H1484" s="51">
        <f t="shared" si="365"/>
        <v>9</v>
      </c>
      <c r="I1484" s="51">
        <f t="shared" si="365"/>
        <v>0</v>
      </c>
      <c r="J1484" s="206"/>
      <c r="K1484" s="209"/>
      <c r="L1484" s="49"/>
    </row>
    <row r="1485" spans="1:12" ht="15.75" customHeight="1" x14ac:dyDescent="0.25">
      <c r="A1485" s="204"/>
      <c r="B1485" s="201"/>
      <c r="C1485" s="183"/>
      <c r="D1485" s="50">
        <v>2026</v>
      </c>
      <c r="E1485" s="51">
        <f t="shared" si="365"/>
        <v>1240</v>
      </c>
      <c r="F1485" s="51">
        <f t="shared" si="365"/>
        <v>0</v>
      </c>
      <c r="G1485" s="51">
        <f t="shared" si="365"/>
        <v>0</v>
      </c>
      <c r="H1485" s="51">
        <f t="shared" si="365"/>
        <v>1240</v>
      </c>
      <c r="I1485" s="51">
        <f t="shared" si="365"/>
        <v>0</v>
      </c>
      <c r="J1485" s="206"/>
      <c r="K1485" s="209"/>
      <c r="L1485" s="49"/>
    </row>
    <row r="1486" spans="1:12" ht="15.75" customHeight="1" x14ac:dyDescent="0.25">
      <c r="A1486" s="204"/>
      <c r="B1486" s="201"/>
      <c r="C1486" s="183"/>
      <c r="D1486" s="50">
        <v>2027</v>
      </c>
      <c r="E1486" s="51">
        <f t="shared" si="365"/>
        <v>610</v>
      </c>
      <c r="F1486" s="51">
        <f t="shared" si="365"/>
        <v>0</v>
      </c>
      <c r="G1486" s="51">
        <f t="shared" si="365"/>
        <v>0</v>
      </c>
      <c r="H1486" s="51">
        <f t="shared" si="365"/>
        <v>610</v>
      </c>
      <c r="I1486" s="51">
        <f t="shared" si="365"/>
        <v>0</v>
      </c>
      <c r="J1486" s="206"/>
      <c r="K1486" s="209"/>
      <c r="L1486" s="49"/>
    </row>
    <row r="1487" spans="1:12" x14ac:dyDescent="0.25">
      <c r="A1487" s="204"/>
      <c r="B1487" s="201"/>
      <c r="C1487" s="183"/>
      <c r="D1487" s="50">
        <v>2028</v>
      </c>
      <c r="E1487" s="51">
        <f t="shared" si="365"/>
        <v>1240</v>
      </c>
      <c r="F1487" s="51">
        <f t="shared" si="365"/>
        <v>0</v>
      </c>
      <c r="G1487" s="51">
        <f t="shared" si="365"/>
        <v>0</v>
      </c>
      <c r="H1487" s="51">
        <f t="shared" si="365"/>
        <v>1240</v>
      </c>
      <c r="I1487" s="51">
        <f t="shared" si="365"/>
        <v>0</v>
      </c>
      <c r="J1487" s="206"/>
      <c r="K1487" s="209"/>
      <c r="L1487" s="49"/>
    </row>
    <row r="1488" spans="1:12" ht="15.75" customHeight="1" x14ac:dyDescent="0.25">
      <c r="A1488" s="204"/>
      <c r="B1488" s="201"/>
      <c r="C1488" s="183"/>
      <c r="D1488" s="50" t="s">
        <v>412</v>
      </c>
      <c r="E1488" s="51">
        <f t="shared" ref="E1488:I1489" si="366">E1500</f>
        <v>50</v>
      </c>
      <c r="F1488" s="51">
        <f t="shared" si="366"/>
        <v>0</v>
      </c>
      <c r="G1488" s="51">
        <f t="shared" si="366"/>
        <v>0</v>
      </c>
      <c r="H1488" s="51">
        <f t="shared" si="366"/>
        <v>50</v>
      </c>
      <c r="I1488" s="51">
        <f t="shared" si="366"/>
        <v>0</v>
      </c>
      <c r="J1488" s="206"/>
      <c r="K1488" s="209"/>
    </row>
    <row r="1489" spans="1:12" ht="15.75" customHeight="1" x14ac:dyDescent="0.25">
      <c r="A1489" s="204"/>
      <c r="B1489" s="201"/>
      <c r="C1489" s="183"/>
      <c r="D1489" s="50" t="s">
        <v>27</v>
      </c>
      <c r="E1489" s="51">
        <f t="shared" si="366"/>
        <v>3542.2</v>
      </c>
      <c r="F1489" s="51">
        <f t="shared" si="366"/>
        <v>0</v>
      </c>
      <c r="G1489" s="51">
        <f t="shared" si="366"/>
        <v>0</v>
      </c>
      <c r="H1489" s="51">
        <f t="shared" si="366"/>
        <v>3542.2</v>
      </c>
      <c r="I1489" s="51">
        <f t="shared" si="366"/>
        <v>0</v>
      </c>
      <c r="J1489" s="207"/>
      <c r="K1489" s="210"/>
    </row>
    <row r="1490" spans="1:12" ht="15" customHeight="1" x14ac:dyDescent="0.25">
      <c r="A1490" s="204" t="s">
        <v>215</v>
      </c>
      <c r="B1490" s="201" t="s">
        <v>233</v>
      </c>
      <c r="C1490" s="183" t="s">
        <v>390</v>
      </c>
      <c r="D1490" s="50">
        <v>2019</v>
      </c>
      <c r="E1490" s="51">
        <f>E1510</f>
        <v>0</v>
      </c>
      <c r="F1490" s="51">
        <f t="shared" ref="F1490:I1490" si="367">F1510</f>
        <v>0</v>
      </c>
      <c r="G1490" s="51">
        <f t="shared" si="367"/>
        <v>0</v>
      </c>
      <c r="H1490" s="51">
        <f t="shared" si="367"/>
        <v>0</v>
      </c>
      <c r="I1490" s="51">
        <f t="shared" si="367"/>
        <v>0</v>
      </c>
    </row>
    <row r="1491" spans="1:12" ht="15.75" customHeight="1" x14ac:dyDescent="0.25">
      <c r="A1491" s="204"/>
      <c r="B1491" s="201"/>
      <c r="C1491" s="183"/>
      <c r="D1491" s="50">
        <v>2020</v>
      </c>
      <c r="E1491" s="51">
        <f t="shared" ref="E1491:I1493" si="368">E1511</f>
        <v>8.1999999999999993</v>
      </c>
      <c r="F1491" s="51">
        <f t="shared" si="368"/>
        <v>0</v>
      </c>
      <c r="G1491" s="51">
        <f t="shared" si="368"/>
        <v>0</v>
      </c>
      <c r="H1491" s="51">
        <f t="shared" si="368"/>
        <v>8.1999999999999993</v>
      </c>
      <c r="I1491" s="51">
        <f t="shared" si="368"/>
        <v>0</v>
      </c>
      <c r="L1491" s="64"/>
    </row>
    <row r="1492" spans="1:12" x14ac:dyDescent="0.25">
      <c r="A1492" s="204"/>
      <c r="B1492" s="201"/>
      <c r="C1492" s="183"/>
      <c r="D1492" s="50">
        <v>2021</v>
      </c>
      <c r="E1492" s="51">
        <f t="shared" si="368"/>
        <v>30</v>
      </c>
      <c r="F1492" s="51">
        <f t="shared" si="368"/>
        <v>0</v>
      </c>
      <c r="G1492" s="51">
        <f t="shared" si="368"/>
        <v>0</v>
      </c>
      <c r="H1492" s="51">
        <f t="shared" si="368"/>
        <v>30</v>
      </c>
      <c r="I1492" s="51">
        <f t="shared" si="368"/>
        <v>0</v>
      </c>
    </row>
    <row r="1493" spans="1:12" x14ac:dyDescent="0.25">
      <c r="A1493" s="204"/>
      <c r="B1493" s="201"/>
      <c r="C1493" s="183"/>
      <c r="D1493" s="50">
        <v>2022</v>
      </c>
      <c r="E1493" s="51">
        <f t="shared" si="368"/>
        <v>0</v>
      </c>
      <c r="F1493" s="51">
        <f t="shared" si="368"/>
        <v>0</v>
      </c>
      <c r="G1493" s="51">
        <f t="shared" si="368"/>
        <v>0</v>
      </c>
      <c r="H1493" s="51">
        <f t="shared" si="368"/>
        <v>0</v>
      </c>
      <c r="I1493" s="51">
        <f t="shared" si="368"/>
        <v>0</v>
      </c>
    </row>
    <row r="1494" spans="1:12" x14ac:dyDescent="0.25">
      <c r="A1494" s="204"/>
      <c r="B1494" s="201"/>
      <c r="C1494" s="183"/>
      <c r="D1494" s="50">
        <v>2023</v>
      </c>
      <c r="E1494" s="51">
        <f t="shared" ref="E1494:I1499" si="369">E1502+E1514</f>
        <v>355</v>
      </c>
      <c r="F1494" s="51">
        <f t="shared" si="369"/>
        <v>0</v>
      </c>
      <c r="G1494" s="51">
        <f t="shared" si="369"/>
        <v>0</v>
      </c>
      <c r="H1494" s="51">
        <f t="shared" si="369"/>
        <v>355</v>
      </c>
      <c r="I1494" s="51">
        <f t="shared" si="369"/>
        <v>0</v>
      </c>
    </row>
    <row r="1495" spans="1:12" x14ac:dyDescent="0.25">
      <c r="A1495" s="204"/>
      <c r="B1495" s="201"/>
      <c r="C1495" s="183"/>
      <c r="D1495" s="50">
        <v>2024</v>
      </c>
      <c r="E1495" s="51">
        <f t="shared" si="369"/>
        <v>0</v>
      </c>
      <c r="F1495" s="51">
        <f t="shared" si="369"/>
        <v>0</v>
      </c>
      <c r="G1495" s="51">
        <f t="shared" si="369"/>
        <v>0</v>
      </c>
      <c r="H1495" s="51">
        <f t="shared" si="369"/>
        <v>0</v>
      </c>
      <c r="I1495" s="51">
        <f t="shared" si="369"/>
        <v>0</v>
      </c>
    </row>
    <row r="1496" spans="1:12" x14ac:dyDescent="0.25">
      <c r="A1496" s="204"/>
      <c r="B1496" s="201"/>
      <c r="C1496" s="183"/>
      <c r="D1496" s="50">
        <v>2025</v>
      </c>
      <c r="E1496" s="51">
        <f t="shared" si="369"/>
        <v>9</v>
      </c>
      <c r="F1496" s="51">
        <f t="shared" si="369"/>
        <v>0</v>
      </c>
      <c r="G1496" s="51">
        <f t="shared" si="369"/>
        <v>0</v>
      </c>
      <c r="H1496" s="51">
        <f t="shared" si="369"/>
        <v>9</v>
      </c>
      <c r="I1496" s="51">
        <f t="shared" si="369"/>
        <v>0</v>
      </c>
    </row>
    <row r="1497" spans="1:12" x14ac:dyDescent="0.25">
      <c r="A1497" s="204"/>
      <c r="B1497" s="201"/>
      <c r="C1497" s="183"/>
      <c r="D1497" s="50">
        <v>2026</v>
      </c>
      <c r="E1497" s="51">
        <f t="shared" si="369"/>
        <v>1240</v>
      </c>
      <c r="F1497" s="51">
        <f t="shared" si="369"/>
        <v>0</v>
      </c>
      <c r="G1497" s="51">
        <f t="shared" si="369"/>
        <v>0</v>
      </c>
      <c r="H1497" s="51">
        <f t="shared" si="369"/>
        <v>1240</v>
      </c>
      <c r="I1497" s="51">
        <f t="shared" si="369"/>
        <v>0</v>
      </c>
      <c r="J1497" s="73"/>
      <c r="K1497" s="81"/>
    </row>
    <row r="1498" spans="1:12" x14ac:dyDescent="0.25">
      <c r="A1498" s="204"/>
      <c r="B1498" s="201"/>
      <c r="C1498" s="183"/>
      <c r="D1498" s="50">
        <v>2027</v>
      </c>
      <c r="E1498" s="51">
        <f t="shared" si="369"/>
        <v>610</v>
      </c>
      <c r="F1498" s="51">
        <f t="shared" si="369"/>
        <v>0</v>
      </c>
      <c r="G1498" s="51">
        <f t="shared" si="369"/>
        <v>0</v>
      </c>
      <c r="H1498" s="51">
        <f t="shared" si="369"/>
        <v>610</v>
      </c>
      <c r="I1498" s="51">
        <f t="shared" si="369"/>
        <v>0</v>
      </c>
    </row>
    <row r="1499" spans="1:12" x14ac:dyDescent="0.25">
      <c r="A1499" s="204"/>
      <c r="B1499" s="201"/>
      <c r="C1499" s="183"/>
      <c r="D1499" s="50">
        <v>2028</v>
      </c>
      <c r="E1499" s="51">
        <f t="shared" si="369"/>
        <v>1240</v>
      </c>
      <c r="F1499" s="51">
        <f t="shared" si="369"/>
        <v>0</v>
      </c>
      <c r="G1499" s="51">
        <f t="shared" si="369"/>
        <v>0</v>
      </c>
      <c r="H1499" s="51">
        <f t="shared" si="369"/>
        <v>1240</v>
      </c>
      <c r="I1499" s="51">
        <f t="shared" si="369"/>
        <v>0</v>
      </c>
    </row>
    <row r="1500" spans="1:12" x14ac:dyDescent="0.25">
      <c r="A1500" s="204"/>
      <c r="B1500" s="201"/>
      <c r="C1500" s="183"/>
      <c r="D1500" s="50" t="s">
        <v>412</v>
      </c>
      <c r="E1500" s="51">
        <f t="shared" ref="E1500:I1500" si="370">E1508+E1520</f>
        <v>50</v>
      </c>
      <c r="F1500" s="51">
        <f t="shared" si="370"/>
        <v>0</v>
      </c>
      <c r="G1500" s="51">
        <f t="shared" si="370"/>
        <v>0</v>
      </c>
      <c r="H1500" s="51">
        <f t="shared" si="370"/>
        <v>50</v>
      </c>
      <c r="I1500" s="51">
        <f t="shared" si="370"/>
        <v>0</v>
      </c>
    </row>
    <row r="1501" spans="1:12" x14ac:dyDescent="0.25">
      <c r="A1501" s="204"/>
      <c r="B1501" s="201"/>
      <c r="C1501" s="183"/>
      <c r="D1501" s="50" t="s">
        <v>27</v>
      </c>
      <c r="E1501" s="51">
        <f>E1509+E1521</f>
        <v>3542.2</v>
      </c>
      <c r="F1501" s="51">
        <f>F1509+F1521</f>
        <v>0</v>
      </c>
      <c r="G1501" s="51">
        <f>G1509+G1521</f>
        <v>0</v>
      </c>
      <c r="H1501" s="51">
        <f>H1509+H1521</f>
        <v>3542.2</v>
      </c>
      <c r="I1501" s="51">
        <f>I1509+I1521</f>
        <v>0</v>
      </c>
      <c r="J1501" s="61"/>
      <c r="K1501" s="84"/>
    </row>
    <row r="1502" spans="1:12" ht="16.5" customHeight="1" x14ac:dyDescent="0.25">
      <c r="A1502" s="179" t="s">
        <v>635</v>
      </c>
      <c r="B1502" s="201" t="s">
        <v>364</v>
      </c>
      <c r="C1502" s="183" t="s">
        <v>390</v>
      </c>
      <c r="D1502" s="50">
        <v>2023</v>
      </c>
      <c r="E1502" s="51">
        <f>SUM(F1502:I1502)</f>
        <v>325</v>
      </c>
      <c r="F1502" s="51">
        <v>0</v>
      </c>
      <c r="G1502" s="51">
        <v>0</v>
      </c>
      <c r="H1502" s="51">
        <v>325</v>
      </c>
      <c r="I1502" s="51">
        <v>0</v>
      </c>
      <c r="J1502" s="190" t="s">
        <v>574</v>
      </c>
      <c r="K1502" s="190" t="s">
        <v>669</v>
      </c>
      <c r="L1502" s="49"/>
    </row>
    <row r="1503" spans="1:12" ht="15.75" customHeight="1" x14ac:dyDescent="0.25">
      <c r="A1503" s="179"/>
      <c r="B1503" s="201"/>
      <c r="C1503" s="183"/>
      <c r="D1503" s="50">
        <v>2024</v>
      </c>
      <c r="E1503" s="51">
        <f t="shared" ref="E1503:E1508" si="371">SUM(F1503:I1503)</f>
        <v>0</v>
      </c>
      <c r="F1503" s="51">
        <v>0</v>
      </c>
      <c r="G1503" s="51">
        <v>0</v>
      </c>
      <c r="H1503" s="51"/>
      <c r="I1503" s="51">
        <v>0</v>
      </c>
      <c r="J1503" s="190"/>
      <c r="K1503" s="190"/>
      <c r="L1503" s="49"/>
    </row>
    <row r="1504" spans="1:12" ht="15" customHeight="1" x14ac:dyDescent="0.25">
      <c r="A1504" s="179"/>
      <c r="B1504" s="201"/>
      <c r="C1504" s="183"/>
      <c r="D1504" s="50">
        <v>2025</v>
      </c>
      <c r="E1504" s="51">
        <f t="shared" si="371"/>
        <v>0</v>
      </c>
      <c r="F1504" s="51">
        <v>0</v>
      </c>
      <c r="G1504" s="51">
        <v>0</v>
      </c>
      <c r="H1504" s="51">
        <f>390.15-390.15</f>
        <v>0</v>
      </c>
      <c r="I1504" s="51">
        <v>0</v>
      </c>
      <c r="J1504" s="190"/>
      <c r="K1504" s="190"/>
      <c r="L1504" s="49"/>
    </row>
    <row r="1505" spans="1:12" x14ac:dyDescent="0.25">
      <c r="A1505" s="179"/>
      <c r="B1505" s="201"/>
      <c r="C1505" s="183"/>
      <c r="D1505" s="50">
        <v>2026</v>
      </c>
      <c r="E1505" s="51">
        <f t="shared" si="371"/>
        <v>1230</v>
      </c>
      <c r="F1505" s="51"/>
      <c r="G1505" s="51"/>
      <c r="H1505" s="51">
        <v>1230</v>
      </c>
      <c r="I1505" s="51"/>
      <c r="J1505" s="190"/>
      <c r="K1505" s="190"/>
      <c r="L1505" s="49"/>
    </row>
    <row r="1506" spans="1:12" x14ac:dyDescent="0.25">
      <c r="A1506" s="179"/>
      <c r="B1506" s="201"/>
      <c r="C1506" s="183"/>
      <c r="D1506" s="50">
        <v>2027</v>
      </c>
      <c r="E1506" s="51">
        <f t="shared" si="371"/>
        <v>600</v>
      </c>
      <c r="F1506" s="51"/>
      <c r="G1506" s="51"/>
      <c r="H1506" s="51">
        <v>600</v>
      </c>
      <c r="I1506" s="51"/>
      <c r="J1506" s="190"/>
      <c r="K1506" s="190"/>
      <c r="L1506" s="49"/>
    </row>
    <row r="1507" spans="1:12" x14ac:dyDescent="0.25">
      <c r="A1507" s="179"/>
      <c r="B1507" s="201"/>
      <c r="C1507" s="183"/>
      <c r="D1507" s="50">
        <v>2028</v>
      </c>
      <c r="E1507" s="51">
        <f t="shared" si="371"/>
        <v>1230</v>
      </c>
      <c r="F1507" s="51"/>
      <c r="G1507" s="51"/>
      <c r="H1507" s="51">
        <v>1230</v>
      </c>
      <c r="I1507" s="51"/>
      <c r="J1507" s="190"/>
      <c r="K1507" s="190"/>
      <c r="L1507" s="49"/>
    </row>
    <row r="1508" spans="1:12" x14ac:dyDescent="0.25">
      <c r="A1508" s="179"/>
      <c r="B1508" s="201"/>
      <c r="C1508" s="183"/>
      <c r="D1508" s="50" t="s">
        <v>412</v>
      </c>
      <c r="E1508" s="51">
        <f t="shared" si="371"/>
        <v>0</v>
      </c>
      <c r="F1508" s="51">
        <v>0</v>
      </c>
      <c r="G1508" s="51">
        <v>0</v>
      </c>
      <c r="H1508" s="51">
        <v>0</v>
      </c>
      <c r="I1508" s="51">
        <v>0</v>
      </c>
      <c r="J1508" s="190"/>
      <c r="K1508" s="190"/>
      <c r="L1508" s="49"/>
    </row>
    <row r="1509" spans="1:12" ht="15" customHeight="1" x14ac:dyDescent="0.25">
      <c r="A1509" s="179"/>
      <c r="B1509" s="201"/>
      <c r="C1509" s="183"/>
      <c r="D1509" s="50" t="s">
        <v>27</v>
      </c>
      <c r="E1509" s="51">
        <f>SUM(E1502:E1508)</f>
        <v>3385</v>
      </c>
      <c r="F1509" s="51">
        <f t="shared" ref="F1509:I1509" si="372">SUM(F1502:F1508)</f>
        <v>0</v>
      </c>
      <c r="G1509" s="51">
        <f t="shared" si="372"/>
        <v>0</v>
      </c>
      <c r="H1509" s="51">
        <f t="shared" si="372"/>
        <v>3385</v>
      </c>
      <c r="I1509" s="51">
        <f t="shared" si="372"/>
        <v>0</v>
      </c>
      <c r="J1509" s="190"/>
      <c r="K1509" s="190"/>
      <c r="L1509" s="49"/>
    </row>
    <row r="1510" spans="1:12" ht="15" customHeight="1" x14ac:dyDescent="0.25">
      <c r="A1510" s="179" t="s">
        <v>636</v>
      </c>
      <c r="B1510" s="201" t="s">
        <v>216</v>
      </c>
      <c r="C1510" s="183" t="s">
        <v>390</v>
      </c>
      <c r="D1510" s="50">
        <v>2019</v>
      </c>
      <c r="E1510" s="51">
        <f>SUM(F1510:I1510)</f>
        <v>0</v>
      </c>
      <c r="F1510" s="51">
        <v>0</v>
      </c>
      <c r="G1510" s="51">
        <v>0</v>
      </c>
      <c r="H1510" s="51">
        <v>0</v>
      </c>
      <c r="I1510" s="51">
        <v>0</v>
      </c>
      <c r="J1510" s="190" t="s">
        <v>216</v>
      </c>
      <c r="K1510" s="190" t="s">
        <v>575</v>
      </c>
      <c r="L1510" s="49"/>
    </row>
    <row r="1511" spans="1:12" x14ac:dyDescent="0.25">
      <c r="A1511" s="179"/>
      <c r="B1511" s="201"/>
      <c r="C1511" s="183"/>
      <c r="D1511" s="50">
        <v>2020</v>
      </c>
      <c r="E1511" s="51">
        <f t="shared" ref="E1511:E1520" si="373">SUM(F1511:I1511)</f>
        <v>8.1999999999999993</v>
      </c>
      <c r="F1511" s="51">
        <v>0</v>
      </c>
      <c r="G1511" s="51">
        <v>0</v>
      </c>
      <c r="H1511" s="51">
        <v>8.1999999999999993</v>
      </c>
      <c r="I1511" s="51">
        <v>0</v>
      </c>
      <c r="J1511" s="190"/>
      <c r="K1511" s="190"/>
      <c r="L1511" s="49"/>
    </row>
    <row r="1512" spans="1:12" x14ac:dyDescent="0.25">
      <c r="A1512" s="179"/>
      <c r="B1512" s="201"/>
      <c r="C1512" s="183"/>
      <c r="D1512" s="50">
        <v>2021</v>
      </c>
      <c r="E1512" s="51">
        <f t="shared" si="373"/>
        <v>30</v>
      </c>
      <c r="F1512" s="51">
        <v>0</v>
      </c>
      <c r="G1512" s="51">
        <v>0</v>
      </c>
      <c r="H1512" s="51">
        <v>30</v>
      </c>
      <c r="I1512" s="51">
        <v>0</v>
      </c>
      <c r="J1512" s="190"/>
      <c r="K1512" s="190"/>
      <c r="L1512" s="49"/>
    </row>
    <row r="1513" spans="1:12" x14ac:dyDescent="0.25">
      <c r="A1513" s="179"/>
      <c r="B1513" s="201"/>
      <c r="C1513" s="183"/>
      <c r="D1513" s="50">
        <v>2022</v>
      </c>
      <c r="E1513" s="51">
        <f t="shared" si="373"/>
        <v>0</v>
      </c>
      <c r="F1513" s="51">
        <v>0</v>
      </c>
      <c r="G1513" s="51">
        <v>0</v>
      </c>
      <c r="H1513" s="51">
        <v>0</v>
      </c>
      <c r="I1513" s="51">
        <v>0</v>
      </c>
      <c r="J1513" s="190"/>
      <c r="K1513" s="190"/>
      <c r="L1513" s="49"/>
    </row>
    <row r="1514" spans="1:12" x14ac:dyDescent="0.25">
      <c r="A1514" s="179"/>
      <c r="B1514" s="201"/>
      <c r="C1514" s="183"/>
      <c r="D1514" s="50">
        <v>2023</v>
      </c>
      <c r="E1514" s="51">
        <f t="shared" si="373"/>
        <v>30</v>
      </c>
      <c r="F1514" s="51">
        <v>0</v>
      </c>
      <c r="G1514" s="51">
        <v>0</v>
      </c>
      <c r="H1514" s="51">
        <v>30</v>
      </c>
      <c r="I1514" s="51">
        <v>0</v>
      </c>
      <c r="J1514" s="190"/>
      <c r="K1514" s="190"/>
      <c r="L1514" s="49"/>
    </row>
    <row r="1515" spans="1:12" ht="15" customHeight="1" x14ac:dyDescent="0.25">
      <c r="A1515" s="179"/>
      <c r="B1515" s="201"/>
      <c r="C1515" s="183"/>
      <c r="D1515" s="50">
        <v>2024</v>
      </c>
      <c r="E1515" s="51">
        <f t="shared" si="373"/>
        <v>0</v>
      </c>
      <c r="F1515" s="51">
        <v>0</v>
      </c>
      <c r="G1515" s="51">
        <v>0</v>
      </c>
      <c r="H1515" s="51"/>
      <c r="I1515" s="51">
        <v>0</v>
      </c>
      <c r="J1515" s="190"/>
      <c r="K1515" s="190"/>
      <c r="L1515" s="49"/>
    </row>
    <row r="1516" spans="1:12" x14ac:dyDescent="0.25">
      <c r="A1516" s="179"/>
      <c r="B1516" s="201"/>
      <c r="C1516" s="183"/>
      <c r="D1516" s="50">
        <v>2025</v>
      </c>
      <c r="E1516" s="51">
        <f t="shared" si="373"/>
        <v>9</v>
      </c>
      <c r="F1516" s="51">
        <v>0</v>
      </c>
      <c r="G1516" s="51">
        <v>0</v>
      </c>
      <c r="H1516" s="51">
        <f>30-21</f>
        <v>9</v>
      </c>
      <c r="I1516" s="51">
        <v>0</v>
      </c>
      <c r="J1516" s="190"/>
      <c r="K1516" s="190"/>
      <c r="L1516" s="49"/>
    </row>
    <row r="1517" spans="1:12" x14ac:dyDescent="0.25">
      <c r="A1517" s="179"/>
      <c r="B1517" s="201"/>
      <c r="C1517" s="183"/>
      <c r="D1517" s="50">
        <v>2026</v>
      </c>
      <c r="E1517" s="51">
        <f t="shared" si="373"/>
        <v>10</v>
      </c>
      <c r="F1517" s="51"/>
      <c r="G1517" s="51"/>
      <c r="H1517" s="51">
        <v>10</v>
      </c>
      <c r="I1517" s="51"/>
      <c r="J1517" s="190"/>
      <c r="K1517" s="190"/>
      <c r="L1517" s="49"/>
    </row>
    <row r="1518" spans="1:12" x14ac:dyDescent="0.25">
      <c r="A1518" s="179"/>
      <c r="B1518" s="201"/>
      <c r="C1518" s="183"/>
      <c r="D1518" s="50">
        <v>2027</v>
      </c>
      <c r="E1518" s="51">
        <f t="shared" si="373"/>
        <v>10</v>
      </c>
      <c r="F1518" s="51"/>
      <c r="G1518" s="51"/>
      <c r="H1518" s="51">
        <v>10</v>
      </c>
      <c r="I1518" s="51"/>
      <c r="J1518" s="190"/>
      <c r="K1518" s="190"/>
      <c r="L1518" s="49"/>
    </row>
    <row r="1519" spans="1:12" x14ac:dyDescent="0.25">
      <c r="A1519" s="179"/>
      <c r="B1519" s="201"/>
      <c r="C1519" s="183"/>
      <c r="D1519" s="50">
        <v>2028</v>
      </c>
      <c r="E1519" s="51">
        <f t="shared" si="373"/>
        <v>10</v>
      </c>
      <c r="F1519" s="51"/>
      <c r="G1519" s="51"/>
      <c r="H1519" s="51">
        <v>10</v>
      </c>
      <c r="I1519" s="51"/>
      <c r="J1519" s="190"/>
      <c r="K1519" s="190"/>
    </row>
    <row r="1520" spans="1:12" x14ac:dyDescent="0.25">
      <c r="A1520" s="179"/>
      <c r="B1520" s="201"/>
      <c r="C1520" s="183"/>
      <c r="D1520" s="50" t="s">
        <v>412</v>
      </c>
      <c r="E1520" s="51">
        <f t="shared" si="373"/>
        <v>50</v>
      </c>
      <c r="F1520" s="51">
        <v>0</v>
      </c>
      <c r="G1520" s="51">
        <v>0</v>
      </c>
      <c r="H1520" s="51">
        <v>50</v>
      </c>
      <c r="I1520" s="51">
        <v>0</v>
      </c>
      <c r="J1520" s="190"/>
      <c r="K1520" s="190"/>
    </row>
    <row r="1521" spans="1:12" x14ac:dyDescent="0.25">
      <c r="A1521" s="179"/>
      <c r="B1521" s="201"/>
      <c r="C1521" s="183"/>
      <c r="D1521" s="50" t="s">
        <v>27</v>
      </c>
      <c r="E1521" s="51">
        <f>SUM(E1510:E1520)</f>
        <v>157.19999999999999</v>
      </c>
      <c r="F1521" s="51">
        <f t="shared" ref="F1521:I1521" si="374">SUM(F1510:F1520)</f>
        <v>0</v>
      </c>
      <c r="G1521" s="51">
        <f t="shared" si="374"/>
        <v>0</v>
      </c>
      <c r="H1521" s="51">
        <f t="shared" si="374"/>
        <v>157.19999999999999</v>
      </c>
      <c r="I1521" s="51">
        <f t="shared" si="374"/>
        <v>0</v>
      </c>
      <c r="J1521" s="190"/>
      <c r="K1521" s="190"/>
    </row>
    <row r="1522" spans="1:12" ht="15" customHeight="1" x14ac:dyDescent="0.25">
      <c r="A1522" s="238" t="s">
        <v>243</v>
      </c>
      <c r="B1522" s="239"/>
      <c r="C1522" s="239"/>
      <c r="D1522" s="239"/>
      <c r="E1522" s="239"/>
      <c r="F1522" s="239"/>
      <c r="G1522" s="239"/>
      <c r="H1522" s="239"/>
      <c r="I1522" s="239"/>
      <c r="J1522" s="239"/>
      <c r="K1522" s="240"/>
    </row>
    <row r="1523" spans="1:12" x14ac:dyDescent="0.25">
      <c r="A1523" s="241"/>
      <c r="B1523" s="242"/>
      <c r="C1523" s="242"/>
      <c r="D1523" s="242"/>
      <c r="E1523" s="242"/>
      <c r="F1523" s="242"/>
      <c r="G1523" s="242"/>
      <c r="H1523" s="242"/>
      <c r="I1523" s="242"/>
      <c r="J1523" s="243"/>
      <c r="K1523" s="244"/>
    </row>
    <row r="1524" spans="1:12" ht="15" customHeight="1" x14ac:dyDescent="0.25">
      <c r="A1524" s="204" t="s">
        <v>234</v>
      </c>
      <c r="B1524" s="201" t="s">
        <v>265</v>
      </c>
      <c r="C1524" s="183" t="s">
        <v>396</v>
      </c>
      <c r="D1524" s="50">
        <v>2019</v>
      </c>
      <c r="E1524" s="51">
        <f t="shared" ref="E1524:I1526" si="375">E1536+E1592</f>
        <v>0</v>
      </c>
      <c r="F1524" s="51">
        <f t="shared" si="375"/>
        <v>0</v>
      </c>
      <c r="G1524" s="51">
        <f t="shared" si="375"/>
        <v>0</v>
      </c>
      <c r="H1524" s="51">
        <f t="shared" si="375"/>
        <v>0</v>
      </c>
      <c r="I1524" s="51">
        <f t="shared" si="375"/>
        <v>0</v>
      </c>
      <c r="J1524" s="190" t="s">
        <v>576</v>
      </c>
      <c r="K1524" s="237">
        <v>1</v>
      </c>
      <c r="L1524" s="49"/>
    </row>
    <row r="1525" spans="1:12" x14ac:dyDescent="0.25">
      <c r="A1525" s="204"/>
      <c r="B1525" s="201"/>
      <c r="C1525" s="183"/>
      <c r="D1525" s="50">
        <v>2020</v>
      </c>
      <c r="E1525" s="51">
        <f t="shared" si="375"/>
        <v>100</v>
      </c>
      <c r="F1525" s="51">
        <f t="shared" si="375"/>
        <v>0</v>
      </c>
      <c r="G1525" s="51">
        <f t="shared" si="375"/>
        <v>0</v>
      </c>
      <c r="H1525" s="51">
        <f t="shared" si="375"/>
        <v>100</v>
      </c>
      <c r="I1525" s="51">
        <f t="shared" si="375"/>
        <v>0</v>
      </c>
      <c r="J1525" s="190"/>
      <c r="K1525" s="237"/>
      <c r="L1525" s="49"/>
    </row>
    <row r="1526" spans="1:12" ht="15" customHeight="1" x14ac:dyDescent="0.25">
      <c r="A1526" s="204"/>
      <c r="B1526" s="201"/>
      <c r="C1526" s="183"/>
      <c r="D1526" s="50">
        <v>2021</v>
      </c>
      <c r="E1526" s="51">
        <f t="shared" si="375"/>
        <v>769</v>
      </c>
      <c r="F1526" s="51">
        <f t="shared" si="375"/>
        <v>0</v>
      </c>
      <c r="G1526" s="51">
        <f t="shared" si="375"/>
        <v>0</v>
      </c>
      <c r="H1526" s="51">
        <f t="shared" si="375"/>
        <v>769</v>
      </c>
      <c r="I1526" s="51">
        <f t="shared" si="375"/>
        <v>0</v>
      </c>
      <c r="J1526" s="190"/>
      <c r="K1526" s="237"/>
      <c r="L1526" s="49"/>
    </row>
    <row r="1527" spans="1:12" x14ac:dyDescent="0.25">
      <c r="A1527" s="204"/>
      <c r="B1527" s="201"/>
      <c r="C1527" s="183"/>
      <c r="D1527" s="50">
        <v>2022</v>
      </c>
      <c r="E1527" s="51">
        <f>E1539+E1595+E1628</f>
        <v>2747</v>
      </c>
      <c r="F1527" s="51">
        <f>F1539+F1595+F1628</f>
        <v>0</v>
      </c>
      <c r="G1527" s="51">
        <f>G1539+G1595+G1628</f>
        <v>2047</v>
      </c>
      <c r="H1527" s="51">
        <f>H1539+H1595+H1628</f>
        <v>700</v>
      </c>
      <c r="I1527" s="51">
        <f>I1539+I1595+I1628</f>
        <v>0</v>
      </c>
      <c r="J1527" s="190"/>
      <c r="K1527" s="237"/>
      <c r="L1527" s="49"/>
    </row>
    <row r="1528" spans="1:12" x14ac:dyDescent="0.25">
      <c r="A1528" s="204"/>
      <c r="B1528" s="201"/>
      <c r="C1528" s="183"/>
      <c r="D1528" s="50">
        <v>2023</v>
      </c>
      <c r="E1528" s="51">
        <f>E1540+E1596+E1629</f>
        <v>690</v>
      </c>
      <c r="F1528" s="51">
        <f t="shared" ref="F1528:I1528" si="376">F1540+F1596+F1629</f>
        <v>0</v>
      </c>
      <c r="G1528" s="51">
        <f t="shared" si="376"/>
        <v>0</v>
      </c>
      <c r="H1528" s="51">
        <f t="shared" si="376"/>
        <v>690</v>
      </c>
      <c r="I1528" s="51">
        <f t="shared" si="376"/>
        <v>0</v>
      </c>
      <c r="J1528" s="190"/>
      <c r="K1528" s="237"/>
      <c r="L1528" s="49"/>
    </row>
    <row r="1529" spans="1:12" x14ac:dyDescent="0.25">
      <c r="A1529" s="204"/>
      <c r="B1529" s="201"/>
      <c r="C1529" s="183"/>
      <c r="D1529" s="50">
        <v>2024</v>
      </c>
      <c r="E1529" s="51">
        <f t="shared" ref="E1529:I1529" si="377">E1541+E1597+E1630</f>
        <v>30</v>
      </c>
      <c r="F1529" s="51">
        <f t="shared" si="377"/>
        <v>0</v>
      </c>
      <c r="G1529" s="51">
        <f t="shared" si="377"/>
        <v>0</v>
      </c>
      <c r="H1529" s="51">
        <f t="shared" si="377"/>
        <v>30</v>
      </c>
      <c r="I1529" s="51">
        <f t="shared" si="377"/>
        <v>0</v>
      </c>
      <c r="J1529" s="190"/>
      <c r="K1529" s="237"/>
      <c r="L1529" s="49"/>
    </row>
    <row r="1530" spans="1:12" x14ac:dyDescent="0.25">
      <c r="A1530" s="204"/>
      <c r="B1530" s="201"/>
      <c r="C1530" s="183"/>
      <c r="D1530" s="50">
        <v>2025</v>
      </c>
      <c r="E1530" s="51">
        <f t="shared" ref="E1530:I1530" si="378">E1542+E1598+E1631</f>
        <v>0</v>
      </c>
      <c r="F1530" s="51">
        <f t="shared" si="378"/>
        <v>0</v>
      </c>
      <c r="G1530" s="51">
        <f t="shared" si="378"/>
        <v>0</v>
      </c>
      <c r="H1530" s="51">
        <f t="shared" si="378"/>
        <v>0</v>
      </c>
      <c r="I1530" s="51">
        <f t="shared" si="378"/>
        <v>0</v>
      </c>
      <c r="J1530" s="190"/>
      <c r="K1530" s="237"/>
      <c r="L1530" s="49"/>
    </row>
    <row r="1531" spans="1:12" x14ac:dyDescent="0.25">
      <c r="A1531" s="204"/>
      <c r="B1531" s="201"/>
      <c r="C1531" s="183"/>
      <c r="D1531" s="50">
        <v>2026</v>
      </c>
      <c r="E1531" s="51">
        <f t="shared" ref="E1531:I1531" si="379">E1543+E1599+E1632</f>
        <v>750</v>
      </c>
      <c r="F1531" s="51">
        <f t="shared" si="379"/>
        <v>0</v>
      </c>
      <c r="G1531" s="51">
        <f t="shared" si="379"/>
        <v>0</v>
      </c>
      <c r="H1531" s="51">
        <f t="shared" si="379"/>
        <v>750</v>
      </c>
      <c r="I1531" s="51">
        <f t="shared" si="379"/>
        <v>0</v>
      </c>
      <c r="J1531" s="190"/>
      <c r="K1531" s="237"/>
      <c r="L1531" s="49"/>
    </row>
    <row r="1532" spans="1:12" x14ac:dyDescent="0.25">
      <c r="A1532" s="204"/>
      <c r="B1532" s="201"/>
      <c r="C1532" s="183"/>
      <c r="D1532" s="50">
        <v>2027</v>
      </c>
      <c r="E1532" s="51">
        <f t="shared" ref="E1532:I1532" si="380">E1544+E1600+E1633</f>
        <v>0</v>
      </c>
      <c r="F1532" s="51">
        <f t="shared" si="380"/>
        <v>0</v>
      </c>
      <c r="G1532" s="51">
        <f t="shared" si="380"/>
        <v>0</v>
      </c>
      <c r="H1532" s="51">
        <f t="shared" si="380"/>
        <v>0</v>
      </c>
      <c r="I1532" s="51">
        <f t="shared" si="380"/>
        <v>0</v>
      </c>
      <c r="J1532" s="190"/>
      <c r="K1532" s="237"/>
      <c r="L1532" s="49"/>
    </row>
    <row r="1533" spans="1:12" x14ac:dyDescent="0.25">
      <c r="A1533" s="204"/>
      <c r="B1533" s="201"/>
      <c r="C1533" s="183"/>
      <c r="D1533" s="50">
        <v>2028</v>
      </c>
      <c r="E1533" s="51">
        <f t="shared" ref="E1533:I1533" si="381">E1545+E1601+E1634</f>
        <v>3130</v>
      </c>
      <c r="F1533" s="51">
        <f t="shared" si="381"/>
        <v>0</v>
      </c>
      <c r="G1533" s="51">
        <f t="shared" si="381"/>
        <v>0</v>
      </c>
      <c r="H1533" s="51">
        <f t="shared" si="381"/>
        <v>3130</v>
      </c>
      <c r="I1533" s="51">
        <f t="shared" si="381"/>
        <v>0</v>
      </c>
      <c r="J1533" s="190"/>
      <c r="K1533" s="237"/>
    </row>
    <row r="1534" spans="1:12" x14ac:dyDescent="0.25">
      <c r="A1534" s="204"/>
      <c r="B1534" s="201"/>
      <c r="C1534" s="183"/>
      <c r="D1534" s="50" t="s">
        <v>412</v>
      </c>
      <c r="E1534" s="51">
        <f t="shared" ref="E1534:I1534" si="382">E1546+E1602+E1635</f>
        <v>0</v>
      </c>
      <c r="F1534" s="51">
        <f t="shared" si="382"/>
        <v>0</v>
      </c>
      <c r="G1534" s="51">
        <f t="shared" si="382"/>
        <v>0</v>
      </c>
      <c r="H1534" s="51">
        <f t="shared" si="382"/>
        <v>0</v>
      </c>
      <c r="I1534" s="51">
        <f t="shared" si="382"/>
        <v>0</v>
      </c>
      <c r="J1534" s="190"/>
      <c r="K1534" s="237"/>
    </row>
    <row r="1535" spans="1:12" x14ac:dyDescent="0.25">
      <c r="A1535" s="204"/>
      <c r="B1535" s="201"/>
      <c r="C1535" s="183"/>
      <c r="D1535" s="50" t="s">
        <v>27</v>
      </c>
      <c r="E1535" s="51">
        <f t="shared" ref="E1535:I1535" si="383">E1547+E1603+E1636</f>
        <v>8216</v>
      </c>
      <c r="F1535" s="51">
        <f t="shared" si="383"/>
        <v>0</v>
      </c>
      <c r="G1535" s="51">
        <f t="shared" si="383"/>
        <v>2047</v>
      </c>
      <c r="H1535" s="51">
        <f t="shared" si="383"/>
        <v>6169</v>
      </c>
      <c r="I1535" s="51">
        <f t="shared" si="383"/>
        <v>0</v>
      </c>
      <c r="J1535" s="190"/>
      <c r="K1535" s="237"/>
      <c r="L1535" s="64"/>
    </row>
    <row r="1536" spans="1:12" ht="15.75" customHeight="1" x14ac:dyDescent="0.25">
      <c r="A1536" s="179" t="s">
        <v>235</v>
      </c>
      <c r="B1536" s="201" t="s">
        <v>340</v>
      </c>
      <c r="C1536" s="183" t="s">
        <v>396</v>
      </c>
      <c r="D1536" s="50">
        <v>2019</v>
      </c>
      <c r="E1536" s="51">
        <f t="shared" ref="E1536:I1539" si="384">E1548+E1560</f>
        <v>0</v>
      </c>
      <c r="F1536" s="51">
        <f t="shared" si="384"/>
        <v>0</v>
      </c>
      <c r="G1536" s="51">
        <f t="shared" si="384"/>
        <v>0</v>
      </c>
      <c r="H1536" s="51">
        <f t="shared" si="384"/>
        <v>0</v>
      </c>
      <c r="I1536" s="51">
        <f t="shared" si="384"/>
        <v>0</v>
      </c>
    </row>
    <row r="1537" spans="1:12" x14ac:dyDescent="0.25">
      <c r="A1537" s="179"/>
      <c r="B1537" s="201"/>
      <c r="C1537" s="183"/>
      <c r="D1537" s="50">
        <v>2020</v>
      </c>
      <c r="E1537" s="51">
        <f t="shared" si="384"/>
        <v>100</v>
      </c>
      <c r="F1537" s="51">
        <f t="shared" si="384"/>
        <v>0</v>
      </c>
      <c r="G1537" s="51">
        <f t="shared" si="384"/>
        <v>0</v>
      </c>
      <c r="H1537" s="51">
        <f t="shared" si="384"/>
        <v>100</v>
      </c>
      <c r="I1537" s="51">
        <f t="shared" si="384"/>
        <v>0</v>
      </c>
    </row>
    <row r="1538" spans="1:12" ht="15.75" customHeight="1" x14ac:dyDescent="0.25">
      <c r="A1538" s="179"/>
      <c r="B1538" s="201"/>
      <c r="C1538" s="183"/>
      <c r="D1538" s="50">
        <v>2021</v>
      </c>
      <c r="E1538" s="51">
        <f t="shared" si="384"/>
        <v>300</v>
      </c>
      <c r="F1538" s="51">
        <f t="shared" si="384"/>
        <v>0</v>
      </c>
      <c r="G1538" s="51">
        <f t="shared" si="384"/>
        <v>0</v>
      </c>
      <c r="H1538" s="51">
        <f t="shared" si="384"/>
        <v>300</v>
      </c>
      <c r="I1538" s="51">
        <f t="shared" si="384"/>
        <v>0</v>
      </c>
    </row>
    <row r="1539" spans="1:12" ht="15.75" customHeight="1" x14ac:dyDescent="0.25">
      <c r="A1539" s="179"/>
      <c r="B1539" s="201"/>
      <c r="C1539" s="183"/>
      <c r="D1539" s="50">
        <v>2022</v>
      </c>
      <c r="E1539" s="51">
        <f t="shared" si="384"/>
        <v>2695</v>
      </c>
      <c r="F1539" s="51">
        <f t="shared" si="384"/>
        <v>0</v>
      </c>
      <c r="G1539" s="51">
        <f t="shared" si="384"/>
        <v>2047</v>
      </c>
      <c r="H1539" s="51">
        <f t="shared" si="384"/>
        <v>648</v>
      </c>
      <c r="I1539" s="51">
        <f t="shared" si="384"/>
        <v>0</v>
      </c>
      <c r="J1539" s="73"/>
      <c r="K1539" s="81"/>
    </row>
    <row r="1540" spans="1:12" ht="15.75" customHeight="1" x14ac:dyDescent="0.25">
      <c r="A1540" s="179"/>
      <c r="B1540" s="201"/>
      <c r="C1540" s="183"/>
      <c r="D1540" s="50">
        <v>2023</v>
      </c>
      <c r="E1540" s="51">
        <f t="shared" ref="E1540:I1541" si="385">E1552+E1564+E1572</f>
        <v>580</v>
      </c>
      <c r="F1540" s="51">
        <f t="shared" si="385"/>
        <v>0</v>
      </c>
      <c r="G1540" s="51">
        <f t="shared" si="385"/>
        <v>0</v>
      </c>
      <c r="H1540" s="51">
        <f t="shared" si="385"/>
        <v>580</v>
      </c>
      <c r="I1540" s="51">
        <f t="shared" si="385"/>
        <v>0</v>
      </c>
    </row>
    <row r="1541" spans="1:12" ht="15.75" customHeight="1" x14ac:dyDescent="0.25">
      <c r="A1541" s="179"/>
      <c r="B1541" s="201"/>
      <c r="C1541" s="183"/>
      <c r="D1541" s="50">
        <v>2024</v>
      </c>
      <c r="E1541" s="51">
        <f t="shared" si="385"/>
        <v>0</v>
      </c>
      <c r="F1541" s="51">
        <f t="shared" si="385"/>
        <v>0</v>
      </c>
      <c r="G1541" s="51">
        <f t="shared" si="385"/>
        <v>0</v>
      </c>
      <c r="H1541" s="51">
        <f t="shared" si="385"/>
        <v>0</v>
      </c>
      <c r="I1541" s="51">
        <f t="shared" si="385"/>
        <v>0</v>
      </c>
    </row>
    <row r="1542" spans="1:12" ht="15.75" customHeight="1" x14ac:dyDescent="0.25">
      <c r="A1542" s="179"/>
      <c r="B1542" s="201"/>
      <c r="C1542" s="183"/>
      <c r="D1542" s="50">
        <v>2025</v>
      </c>
      <c r="E1542" s="51">
        <f t="shared" ref="E1542:H1543" si="386">E1554+E1566+E1574+E1580+E1586</f>
        <v>0</v>
      </c>
      <c r="F1542" s="51">
        <f t="shared" si="386"/>
        <v>0</v>
      </c>
      <c r="G1542" s="51">
        <f t="shared" si="386"/>
        <v>0</v>
      </c>
      <c r="H1542" s="51">
        <f t="shared" si="386"/>
        <v>0</v>
      </c>
      <c r="I1542" s="51">
        <f>I1554+I1566+I1574</f>
        <v>0</v>
      </c>
    </row>
    <row r="1543" spans="1:12" ht="15.75" customHeight="1" x14ac:dyDescent="0.25">
      <c r="A1543" s="179"/>
      <c r="B1543" s="201"/>
      <c r="C1543" s="183"/>
      <c r="D1543" s="50">
        <v>2026</v>
      </c>
      <c r="E1543" s="51">
        <f t="shared" si="386"/>
        <v>690</v>
      </c>
      <c r="F1543" s="51">
        <f t="shared" si="386"/>
        <v>0</v>
      </c>
      <c r="G1543" s="51">
        <f t="shared" si="386"/>
        <v>0</v>
      </c>
      <c r="H1543" s="51">
        <f t="shared" si="386"/>
        <v>690</v>
      </c>
      <c r="I1543" s="51">
        <f>I1555+I1567+I1575</f>
        <v>0</v>
      </c>
    </row>
    <row r="1544" spans="1:12" ht="15.75" customHeight="1" x14ac:dyDescent="0.25">
      <c r="A1544" s="179"/>
      <c r="B1544" s="201"/>
      <c r="C1544" s="183"/>
      <c r="D1544" s="50">
        <v>2027</v>
      </c>
      <c r="E1544" s="51">
        <f t="shared" ref="E1544:H1544" si="387">E1556+E1568+E1576+E1582+E1588</f>
        <v>0</v>
      </c>
      <c r="F1544" s="51">
        <f t="shared" si="387"/>
        <v>0</v>
      </c>
      <c r="G1544" s="51">
        <f t="shared" si="387"/>
        <v>0</v>
      </c>
      <c r="H1544" s="51">
        <f t="shared" si="387"/>
        <v>0</v>
      </c>
      <c r="I1544" s="51">
        <f t="shared" ref="I1544:I1546" si="388">I1556+I1568+I1576</f>
        <v>0</v>
      </c>
      <c r="L1544" s="64"/>
    </row>
    <row r="1545" spans="1:12" x14ac:dyDescent="0.25">
      <c r="A1545" s="179"/>
      <c r="B1545" s="201"/>
      <c r="C1545" s="183"/>
      <c r="D1545" s="50">
        <v>2028</v>
      </c>
      <c r="E1545" s="51">
        <f t="shared" ref="E1545:H1545" si="389">E1557+E1569+E1577+E1583+E1589</f>
        <v>3100</v>
      </c>
      <c r="F1545" s="51">
        <f t="shared" si="389"/>
        <v>0</v>
      </c>
      <c r="G1545" s="51">
        <f t="shared" si="389"/>
        <v>0</v>
      </c>
      <c r="H1545" s="51">
        <f t="shared" si="389"/>
        <v>3100</v>
      </c>
      <c r="I1545" s="51">
        <f t="shared" si="388"/>
        <v>0</v>
      </c>
    </row>
    <row r="1546" spans="1:12" x14ac:dyDescent="0.25">
      <c r="A1546" s="179"/>
      <c r="B1546" s="201"/>
      <c r="C1546" s="183"/>
      <c r="D1546" s="50" t="s">
        <v>412</v>
      </c>
      <c r="E1546" s="51">
        <f t="shared" ref="E1546:H1546" si="390">E1558+E1570+E1578+E1584+E1590</f>
        <v>0</v>
      </c>
      <c r="F1546" s="51">
        <f t="shared" si="390"/>
        <v>0</v>
      </c>
      <c r="G1546" s="51">
        <f t="shared" si="390"/>
        <v>0</v>
      </c>
      <c r="H1546" s="51">
        <f t="shared" si="390"/>
        <v>0</v>
      </c>
      <c r="I1546" s="51">
        <f t="shared" si="388"/>
        <v>0</v>
      </c>
    </row>
    <row r="1547" spans="1:12" ht="15.75" customHeight="1" x14ac:dyDescent="0.25">
      <c r="A1547" s="179"/>
      <c r="B1547" s="201"/>
      <c r="C1547" s="183"/>
      <c r="D1547" s="50" t="s">
        <v>27</v>
      </c>
      <c r="E1547" s="51">
        <f>E1559+E1571+E1579+E1585+E1591</f>
        <v>7465</v>
      </c>
      <c r="F1547" s="51">
        <f>F1559+F1571+F1579+F1585+F1591</f>
        <v>0</v>
      </c>
      <c r="G1547" s="51">
        <f>G1559+G1571+G1579+G1585+G1591</f>
        <v>2047</v>
      </c>
      <c r="H1547" s="51">
        <f>H1559+H1571+H1579+H1585+H1591</f>
        <v>5418</v>
      </c>
      <c r="I1547" s="51">
        <f>I1559+I1571+I1579</f>
        <v>0</v>
      </c>
      <c r="J1547" s="61"/>
      <c r="K1547" s="84"/>
    </row>
    <row r="1548" spans="1:12" ht="15.75" customHeight="1" x14ac:dyDescent="0.25">
      <c r="A1548" s="179" t="s">
        <v>236</v>
      </c>
      <c r="B1548" s="201" t="s">
        <v>266</v>
      </c>
      <c r="C1548" s="183" t="s">
        <v>390</v>
      </c>
      <c r="D1548" s="50">
        <v>2019</v>
      </c>
      <c r="E1548" s="51">
        <f>SUM(F1548:I1548)</f>
        <v>0</v>
      </c>
      <c r="F1548" s="51">
        <v>0</v>
      </c>
      <c r="G1548" s="51">
        <v>0</v>
      </c>
      <c r="H1548" s="51">
        <v>0</v>
      </c>
      <c r="I1548" s="54">
        <v>0</v>
      </c>
      <c r="J1548" s="190" t="s">
        <v>266</v>
      </c>
      <c r="K1548" s="190" t="s">
        <v>492</v>
      </c>
      <c r="L1548" s="49"/>
    </row>
    <row r="1549" spans="1:12" ht="15.75" customHeight="1" x14ac:dyDescent="0.25">
      <c r="A1549" s="179"/>
      <c r="B1549" s="201"/>
      <c r="C1549" s="183"/>
      <c r="D1549" s="50">
        <v>2020</v>
      </c>
      <c r="E1549" s="51">
        <f>SUM(F1549:I1549)</f>
        <v>100</v>
      </c>
      <c r="F1549" s="51">
        <v>0</v>
      </c>
      <c r="G1549" s="51">
        <v>0</v>
      </c>
      <c r="H1549" s="51">
        <v>100</v>
      </c>
      <c r="I1549" s="54">
        <v>0</v>
      </c>
      <c r="J1549" s="190"/>
      <c r="K1549" s="190"/>
      <c r="L1549" s="49"/>
    </row>
    <row r="1550" spans="1:12" ht="15.75" customHeight="1" x14ac:dyDescent="0.25">
      <c r="A1550" s="179"/>
      <c r="B1550" s="201"/>
      <c r="C1550" s="183"/>
      <c r="D1550" s="50">
        <v>2021</v>
      </c>
      <c r="E1550" s="51">
        <f t="shared" ref="E1550:E1558" si="391">SUM(F1550:I1550)</f>
        <v>0</v>
      </c>
      <c r="F1550" s="51">
        <v>0</v>
      </c>
      <c r="G1550" s="51">
        <v>0</v>
      </c>
      <c r="H1550" s="51">
        <v>0</v>
      </c>
      <c r="I1550" s="54">
        <v>0</v>
      </c>
      <c r="J1550" s="190"/>
      <c r="K1550" s="190"/>
      <c r="L1550" s="49"/>
    </row>
    <row r="1551" spans="1:12" ht="15.75" customHeight="1" x14ac:dyDescent="0.25">
      <c r="A1551" s="179"/>
      <c r="B1551" s="201"/>
      <c r="C1551" s="183"/>
      <c r="D1551" s="50">
        <v>2022</v>
      </c>
      <c r="E1551" s="51">
        <f t="shared" si="391"/>
        <v>2300</v>
      </c>
      <c r="F1551" s="51">
        <v>0</v>
      </c>
      <c r="G1551" s="51">
        <v>2047</v>
      </c>
      <c r="H1551" s="51">
        <v>253</v>
      </c>
      <c r="I1551" s="54">
        <v>0</v>
      </c>
      <c r="J1551" s="190"/>
      <c r="K1551" s="190"/>
      <c r="L1551" s="49"/>
    </row>
    <row r="1552" spans="1:12" ht="15.75" customHeight="1" x14ac:dyDescent="0.25">
      <c r="A1552" s="179"/>
      <c r="B1552" s="201"/>
      <c r="C1552" s="183"/>
      <c r="D1552" s="50">
        <v>2023</v>
      </c>
      <c r="E1552" s="51">
        <f t="shared" si="391"/>
        <v>0</v>
      </c>
      <c r="F1552" s="51">
        <v>0</v>
      </c>
      <c r="G1552" s="51">
        <v>0</v>
      </c>
      <c r="H1552" s="51">
        <v>0</v>
      </c>
      <c r="I1552" s="54">
        <v>0</v>
      </c>
      <c r="J1552" s="190"/>
      <c r="K1552" s="190"/>
      <c r="L1552" s="49"/>
    </row>
    <row r="1553" spans="1:12" x14ac:dyDescent="0.25">
      <c r="A1553" s="179"/>
      <c r="B1553" s="201"/>
      <c r="C1553" s="183"/>
      <c r="D1553" s="50">
        <v>2024</v>
      </c>
      <c r="E1553" s="51">
        <f t="shared" si="391"/>
        <v>0</v>
      </c>
      <c r="F1553" s="51">
        <v>0</v>
      </c>
      <c r="G1553" s="51">
        <v>0</v>
      </c>
      <c r="H1553" s="51"/>
      <c r="I1553" s="54"/>
      <c r="J1553" s="190"/>
      <c r="K1553" s="190"/>
      <c r="L1553" s="49"/>
    </row>
    <row r="1554" spans="1:12" ht="15.75" customHeight="1" x14ac:dyDescent="0.25">
      <c r="A1554" s="179"/>
      <c r="B1554" s="201"/>
      <c r="C1554" s="183"/>
      <c r="D1554" s="50">
        <v>2025</v>
      </c>
      <c r="E1554" s="51">
        <f t="shared" si="391"/>
        <v>0</v>
      </c>
      <c r="F1554" s="51"/>
      <c r="G1554" s="51"/>
      <c r="H1554" s="51"/>
      <c r="I1554" s="54"/>
      <c r="J1554" s="190"/>
      <c r="K1554" s="190"/>
      <c r="L1554" s="49"/>
    </row>
    <row r="1555" spans="1:12" ht="15.75" customHeight="1" x14ac:dyDescent="0.25">
      <c r="A1555" s="179"/>
      <c r="B1555" s="201"/>
      <c r="C1555" s="183"/>
      <c r="D1555" s="50">
        <v>2026</v>
      </c>
      <c r="E1555" s="51">
        <f t="shared" si="391"/>
        <v>0</v>
      </c>
      <c r="F1555" s="51"/>
      <c r="G1555" s="51"/>
      <c r="H1555" s="51"/>
      <c r="I1555" s="54"/>
      <c r="J1555" s="190"/>
      <c r="K1555" s="190"/>
      <c r="L1555" s="49"/>
    </row>
    <row r="1556" spans="1:12" ht="15.75" customHeight="1" x14ac:dyDescent="0.25">
      <c r="A1556" s="179"/>
      <c r="B1556" s="201"/>
      <c r="C1556" s="183"/>
      <c r="D1556" s="50">
        <v>2027</v>
      </c>
      <c r="E1556" s="51">
        <f t="shared" si="391"/>
        <v>0</v>
      </c>
      <c r="F1556" s="51"/>
      <c r="G1556" s="51"/>
      <c r="H1556" s="51"/>
      <c r="I1556" s="54"/>
      <c r="J1556" s="190"/>
      <c r="K1556" s="190"/>
      <c r="L1556" s="49"/>
    </row>
    <row r="1557" spans="1:12" x14ac:dyDescent="0.25">
      <c r="A1557" s="179"/>
      <c r="B1557" s="201"/>
      <c r="C1557" s="183"/>
      <c r="D1557" s="50">
        <v>2028</v>
      </c>
      <c r="E1557" s="51"/>
      <c r="F1557" s="51"/>
      <c r="G1557" s="51"/>
      <c r="H1557" s="51"/>
      <c r="I1557" s="54"/>
      <c r="J1557" s="190"/>
      <c r="K1557" s="190"/>
      <c r="L1557" s="49"/>
    </row>
    <row r="1558" spans="1:12" ht="15.75" customHeight="1" x14ac:dyDescent="0.25">
      <c r="A1558" s="179"/>
      <c r="B1558" s="201"/>
      <c r="C1558" s="183"/>
      <c r="D1558" s="50" t="s">
        <v>412</v>
      </c>
      <c r="E1558" s="51">
        <f t="shared" si="391"/>
        <v>0</v>
      </c>
      <c r="F1558" s="51">
        <v>0</v>
      </c>
      <c r="G1558" s="51">
        <v>0</v>
      </c>
      <c r="H1558" s="51"/>
      <c r="I1558" s="54">
        <v>0</v>
      </c>
      <c r="J1558" s="190"/>
      <c r="K1558" s="190"/>
      <c r="L1558" s="49"/>
    </row>
    <row r="1559" spans="1:12" ht="15.75" customHeight="1" x14ac:dyDescent="0.25">
      <c r="A1559" s="179"/>
      <c r="B1559" s="201"/>
      <c r="C1559" s="183"/>
      <c r="D1559" s="50" t="s">
        <v>27</v>
      </c>
      <c r="E1559" s="51">
        <f>SUM(E1548:E1558)</f>
        <v>2400</v>
      </c>
      <c r="F1559" s="51">
        <f t="shared" ref="F1559:I1559" si="392">SUM(F1548:F1558)</f>
        <v>0</v>
      </c>
      <c r="G1559" s="51">
        <f t="shared" si="392"/>
        <v>2047</v>
      </c>
      <c r="H1559" s="51">
        <f t="shared" si="392"/>
        <v>353</v>
      </c>
      <c r="I1559" s="54">
        <f t="shared" si="392"/>
        <v>0</v>
      </c>
      <c r="J1559" s="190"/>
      <c r="K1559" s="190"/>
      <c r="L1559" s="49"/>
    </row>
    <row r="1560" spans="1:12" ht="15.75" customHeight="1" x14ac:dyDescent="0.25">
      <c r="A1560" s="179" t="s">
        <v>277</v>
      </c>
      <c r="B1560" s="201" t="s">
        <v>355</v>
      </c>
      <c r="C1560" s="183" t="s">
        <v>390</v>
      </c>
      <c r="D1560" s="50">
        <v>2019</v>
      </c>
      <c r="E1560" s="51">
        <f>SUM(F1560:I1560)</f>
        <v>0</v>
      </c>
      <c r="F1560" s="51">
        <v>0</v>
      </c>
      <c r="G1560" s="51">
        <v>0</v>
      </c>
      <c r="H1560" s="51">
        <v>0</v>
      </c>
      <c r="I1560" s="54">
        <v>0</v>
      </c>
      <c r="J1560" s="190" t="s">
        <v>491</v>
      </c>
      <c r="K1560" s="190" t="s">
        <v>492</v>
      </c>
      <c r="L1560" s="49"/>
    </row>
    <row r="1561" spans="1:12" ht="15.75" customHeight="1" x14ac:dyDescent="0.25">
      <c r="A1561" s="179"/>
      <c r="B1561" s="201"/>
      <c r="C1561" s="183"/>
      <c r="D1561" s="50">
        <v>2020</v>
      </c>
      <c r="E1561" s="51">
        <f t="shared" ref="E1561:E1570" si="393">SUM(F1561:I1561)</f>
        <v>0</v>
      </c>
      <c r="F1561" s="51">
        <v>0</v>
      </c>
      <c r="G1561" s="51">
        <v>0</v>
      </c>
      <c r="H1561" s="51">
        <v>0</v>
      </c>
      <c r="I1561" s="54">
        <v>0</v>
      </c>
      <c r="J1561" s="190"/>
      <c r="K1561" s="190"/>
      <c r="L1561" s="49"/>
    </row>
    <row r="1562" spans="1:12" ht="15.75" customHeight="1" x14ac:dyDescent="0.25">
      <c r="A1562" s="179"/>
      <c r="B1562" s="201"/>
      <c r="C1562" s="183"/>
      <c r="D1562" s="50">
        <v>2021</v>
      </c>
      <c r="E1562" s="51">
        <f t="shared" si="393"/>
        <v>300</v>
      </c>
      <c r="F1562" s="51">
        <v>0</v>
      </c>
      <c r="G1562" s="51">
        <v>0</v>
      </c>
      <c r="H1562" s="51">
        <v>300</v>
      </c>
      <c r="I1562" s="54">
        <v>0</v>
      </c>
      <c r="J1562" s="190"/>
      <c r="K1562" s="190"/>
      <c r="L1562" s="49"/>
    </row>
    <row r="1563" spans="1:12" ht="15.75" customHeight="1" x14ac:dyDescent="0.25">
      <c r="A1563" s="179"/>
      <c r="B1563" s="201"/>
      <c r="C1563" s="183"/>
      <c r="D1563" s="50">
        <v>2022</v>
      </c>
      <c r="E1563" s="51">
        <f t="shared" si="393"/>
        <v>395</v>
      </c>
      <c r="F1563" s="51">
        <v>0</v>
      </c>
      <c r="G1563" s="51">
        <v>0</v>
      </c>
      <c r="H1563" s="51">
        <v>395</v>
      </c>
      <c r="I1563" s="54">
        <v>0</v>
      </c>
      <c r="J1563" s="190"/>
      <c r="K1563" s="190"/>
      <c r="L1563" s="49"/>
    </row>
    <row r="1564" spans="1:12" ht="15.75" customHeight="1" x14ac:dyDescent="0.25">
      <c r="A1564" s="179"/>
      <c r="B1564" s="201"/>
      <c r="C1564" s="183"/>
      <c r="D1564" s="50">
        <v>2023</v>
      </c>
      <c r="E1564" s="51">
        <f t="shared" si="393"/>
        <v>80</v>
      </c>
      <c r="F1564" s="51">
        <v>0</v>
      </c>
      <c r="G1564" s="51">
        <v>0</v>
      </c>
      <c r="H1564" s="51">
        <v>80</v>
      </c>
      <c r="I1564" s="54">
        <v>0</v>
      </c>
      <c r="J1564" s="190"/>
      <c r="K1564" s="190"/>
      <c r="L1564" s="49"/>
    </row>
    <row r="1565" spans="1:12" ht="15.75" customHeight="1" x14ac:dyDescent="0.25">
      <c r="A1565" s="179"/>
      <c r="B1565" s="201"/>
      <c r="C1565" s="183"/>
      <c r="D1565" s="50">
        <v>2024</v>
      </c>
      <c r="E1565" s="51">
        <f t="shared" si="393"/>
        <v>0</v>
      </c>
      <c r="F1565" s="51"/>
      <c r="G1565" s="51"/>
      <c r="H1565" s="51"/>
      <c r="I1565" s="54"/>
      <c r="J1565" s="190"/>
      <c r="K1565" s="190"/>
      <c r="L1565" s="49"/>
    </row>
    <row r="1566" spans="1:12" ht="15.75" customHeight="1" x14ac:dyDescent="0.25">
      <c r="A1566" s="179"/>
      <c r="B1566" s="201"/>
      <c r="C1566" s="183"/>
      <c r="D1566" s="50">
        <v>2025</v>
      </c>
      <c r="E1566" s="51">
        <f t="shared" si="393"/>
        <v>0</v>
      </c>
      <c r="F1566" s="51"/>
      <c r="G1566" s="51"/>
      <c r="H1566" s="51"/>
      <c r="I1566" s="54"/>
      <c r="J1566" s="190"/>
      <c r="K1566" s="190"/>
      <c r="L1566" s="49"/>
    </row>
    <row r="1567" spans="1:12" ht="15.75" customHeight="1" x14ac:dyDescent="0.25">
      <c r="A1567" s="179"/>
      <c r="B1567" s="201"/>
      <c r="C1567" s="183"/>
      <c r="D1567" s="50">
        <v>2026</v>
      </c>
      <c r="E1567" s="51">
        <f t="shared" si="393"/>
        <v>0</v>
      </c>
      <c r="F1567" s="51"/>
      <c r="G1567" s="51"/>
      <c r="H1567" s="51"/>
      <c r="I1567" s="54"/>
      <c r="J1567" s="190"/>
      <c r="K1567" s="190"/>
      <c r="L1567" s="49"/>
    </row>
    <row r="1568" spans="1:12" ht="15.75" customHeight="1" x14ac:dyDescent="0.25">
      <c r="A1568" s="179"/>
      <c r="B1568" s="201"/>
      <c r="C1568" s="183"/>
      <c r="D1568" s="50">
        <v>2027</v>
      </c>
      <c r="E1568" s="51">
        <f t="shared" si="393"/>
        <v>0</v>
      </c>
      <c r="F1568" s="51"/>
      <c r="G1568" s="51"/>
      <c r="H1568" s="51"/>
      <c r="I1568" s="54"/>
      <c r="J1568" s="190"/>
      <c r="K1568" s="190"/>
      <c r="L1568" s="49"/>
    </row>
    <row r="1569" spans="1:12" x14ac:dyDescent="0.25">
      <c r="A1569" s="179"/>
      <c r="B1569" s="201"/>
      <c r="C1569" s="183"/>
      <c r="D1569" s="50">
        <v>2028</v>
      </c>
      <c r="E1569" s="51"/>
      <c r="F1569" s="51"/>
      <c r="G1569" s="51"/>
      <c r="H1569" s="51"/>
      <c r="I1569" s="54"/>
      <c r="J1569" s="190"/>
      <c r="K1569" s="190"/>
      <c r="L1569" s="49"/>
    </row>
    <row r="1570" spans="1:12" ht="15.75" customHeight="1" x14ac:dyDescent="0.25">
      <c r="A1570" s="179"/>
      <c r="B1570" s="201"/>
      <c r="C1570" s="183"/>
      <c r="D1570" s="50" t="s">
        <v>412</v>
      </c>
      <c r="E1570" s="51">
        <f t="shared" si="393"/>
        <v>0</v>
      </c>
      <c r="F1570" s="51">
        <v>0</v>
      </c>
      <c r="G1570" s="51">
        <v>0</v>
      </c>
      <c r="H1570" s="51">
        <v>0</v>
      </c>
      <c r="I1570" s="54">
        <v>0</v>
      </c>
      <c r="J1570" s="190"/>
      <c r="K1570" s="190"/>
      <c r="L1570" s="49"/>
    </row>
    <row r="1571" spans="1:12" ht="15" customHeight="1" x14ac:dyDescent="0.25">
      <c r="A1571" s="179"/>
      <c r="B1571" s="201"/>
      <c r="C1571" s="183"/>
      <c r="D1571" s="50" t="s">
        <v>27</v>
      </c>
      <c r="E1571" s="51">
        <f>SUM(E1560:E1570)</f>
        <v>775</v>
      </c>
      <c r="F1571" s="51">
        <f t="shared" ref="F1571:I1571" si="394">SUM(F1560:F1570)</f>
        <v>0</v>
      </c>
      <c r="G1571" s="51">
        <f t="shared" si="394"/>
        <v>0</v>
      </c>
      <c r="H1571" s="51">
        <f t="shared" si="394"/>
        <v>775</v>
      </c>
      <c r="I1571" s="54">
        <f t="shared" si="394"/>
        <v>0</v>
      </c>
      <c r="J1571" s="190"/>
      <c r="K1571" s="190"/>
      <c r="L1571" s="49"/>
    </row>
    <row r="1572" spans="1:12" ht="15.75" customHeight="1" x14ac:dyDescent="0.25">
      <c r="A1572" s="179" t="s">
        <v>370</v>
      </c>
      <c r="B1572" s="201" t="s">
        <v>369</v>
      </c>
      <c r="C1572" s="183" t="s">
        <v>396</v>
      </c>
      <c r="D1572" s="50">
        <v>2023</v>
      </c>
      <c r="E1572" s="51">
        <f>SUM(F1572:I1572)</f>
        <v>500</v>
      </c>
      <c r="F1572" s="51"/>
      <c r="G1572" s="51"/>
      <c r="H1572" s="51">
        <v>500</v>
      </c>
      <c r="I1572" s="54"/>
      <c r="J1572" s="190" t="s">
        <v>577</v>
      </c>
      <c r="K1572" s="190" t="s">
        <v>492</v>
      </c>
      <c r="L1572" s="49"/>
    </row>
    <row r="1573" spans="1:12" ht="15.75" customHeight="1" x14ac:dyDescent="0.25">
      <c r="A1573" s="179"/>
      <c r="B1573" s="201"/>
      <c r="C1573" s="183"/>
      <c r="D1573" s="50">
        <v>2024</v>
      </c>
      <c r="E1573" s="51">
        <f t="shared" ref="E1573:E1578" si="395">SUM(F1573:I1573)</f>
        <v>0</v>
      </c>
      <c r="F1573" s="51"/>
      <c r="G1573" s="51"/>
      <c r="H1573" s="51"/>
      <c r="I1573" s="54"/>
      <c r="J1573" s="190"/>
      <c r="K1573" s="190"/>
      <c r="L1573" s="49"/>
    </row>
    <row r="1574" spans="1:12" ht="15.75" customHeight="1" x14ac:dyDescent="0.25">
      <c r="A1574" s="179"/>
      <c r="B1574" s="201"/>
      <c r="C1574" s="183"/>
      <c r="D1574" s="50">
        <v>2025</v>
      </c>
      <c r="E1574" s="51">
        <f t="shared" si="395"/>
        <v>0</v>
      </c>
      <c r="F1574" s="51"/>
      <c r="G1574" s="51"/>
      <c r="H1574" s="51"/>
      <c r="I1574" s="54"/>
      <c r="J1574" s="190"/>
      <c r="K1574" s="190"/>
      <c r="L1574" s="49"/>
    </row>
    <row r="1575" spans="1:12" ht="15.75" customHeight="1" x14ac:dyDescent="0.25">
      <c r="A1575" s="179"/>
      <c r="B1575" s="201"/>
      <c r="C1575" s="183"/>
      <c r="D1575" s="50">
        <v>2026</v>
      </c>
      <c r="E1575" s="51">
        <f t="shared" si="395"/>
        <v>0</v>
      </c>
      <c r="F1575" s="51"/>
      <c r="G1575" s="51"/>
      <c r="H1575" s="51"/>
      <c r="I1575" s="54"/>
      <c r="J1575" s="190"/>
      <c r="K1575" s="190"/>
      <c r="L1575" s="49"/>
    </row>
    <row r="1576" spans="1:12" ht="15.75" customHeight="1" x14ac:dyDescent="0.25">
      <c r="A1576" s="179"/>
      <c r="B1576" s="201"/>
      <c r="C1576" s="183"/>
      <c r="D1576" s="50">
        <v>2027</v>
      </c>
      <c r="E1576" s="51"/>
      <c r="F1576" s="51"/>
      <c r="G1576" s="51"/>
      <c r="H1576" s="51"/>
      <c r="I1576" s="54"/>
      <c r="J1576" s="190"/>
      <c r="K1576" s="190"/>
      <c r="L1576" s="49"/>
    </row>
    <row r="1577" spans="1:12" x14ac:dyDescent="0.25">
      <c r="A1577" s="179"/>
      <c r="B1577" s="201"/>
      <c r="C1577" s="183"/>
      <c r="D1577" s="50">
        <v>2028</v>
      </c>
      <c r="E1577" s="51"/>
      <c r="F1577" s="51"/>
      <c r="G1577" s="51"/>
      <c r="H1577" s="51"/>
      <c r="I1577" s="54"/>
      <c r="J1577" s="190"/>
      <c r="K1577" s="190"/>
      <c r="L1577" s="49"/>
    </row>
    <row r="1578" spans="1:12" ht="15.75" customHeight="1" x14ac:dyDescent="0.25">
      <c r="A1578" s="179"/>
      <c r="B1578" s="201"/>
      <c r="C1578" s="183"/>
      <c r="D1578" s="50" t="s">
        <v>412</v>
      </c>
      <c r="E1578" s="51">
        <f t="shared" si="395"/>
        <v>0</v>
      </c>
      <c r="F1578" s="51"/>
      <c r="G1578" s="51"/>
      <c r="H1578" s="51"/>
      <c r="I1578" s="54"/>
      <c r="J1578" s="190"/>
      <c r="K1578" s="190"/>
      <c r="L1578" s="49"/>
    </row>
    <row r="1579" spans="1:12" ht="48.75" customHeight="1" x14ac:dyDescent="0.25">
      <c r="A1579" s="179"/>
      <c r="B1579" s="201"/>
      <c r="C1579" s="183"/>
      <c r="D1579" s="50" t="s">
        <v>347</v>
      </c>
      <c r="E1579" s="51">
        <f>SUM(E1572:E1578)</f>
        <v>500</v>
      </c>
      <c r="F1579" s="51">
        <f t="shared" ref="F1579:H1579" si="396">SUM(F1572:F1578)</f>
        <v>0</v>
      </c>
      <c r="G1579" s="51">
        <f t="shared" si="396"/>
        <v>0</v>
      </c>
      <c r="H1579" s="51">
        <f t="shared" si="396"/>
        <v>500</v>
      </c>
      <c r="I1579" s="54">
        <f>SUM(I1572:I1578)</f>
        <v>0</v>
      </c>
      <c r="J1579" s="190"/>
      <c r="K1579" s="190"/>
      <c r="L1579" s="49"/>
    </row>
    <row r="1580" spans="1:12" ht="15" customHeight="1" x14ac:dyDescent="0.25">
      <c r="A1580" s="179" t="s">
        <v>629</v>
      </c>
      <c r="B1580" s="201" t="s">
        <v>677</v>
      </c>
      <c r="C1580" s="183" t="s">
        <v>390</v>
      </c>
      <c r="D1580" s="50">
        <v>2025</v>
      </c>
      <c r="E1580" s="51">
        <f>SUM(F1580:I1580)</f>
        <v>0</v>
      </c>
      <c r="F1580" s="51"/>
      <c r="G1580" s="51"/>
      <c r="H1580" s="51">
        <f>413.1-413.1</f>
        <v>0</v>
      </c>
      <c r="I1580" s="54"/>
      <c r="J1580" s="190" t="s">
        <v>578</v>
      </c>
      <c r="K1580" s="98">
        <v>18</v>
      </c>
      <c r="L1580" s="49"/>
    </row>
    <row r="1581" spans="1:12" ht="15" customHeight="1" x14ac:dyDescent="0.25">
      <c r="A1581" s="179"/>
      <c r="B1581" s="201"/>
      <c r="C1581" s="183"/>
      <c r="D1581" s="50">
        <v>2026</v>
      </c>
      <c r="E1581" s="51">
        <f t="shared" ref="E1581:E1584" si="397">SUM(F1581:I1581)</f>
        <v>230</v>
      </c>
      <c r="F1581" s="51"/>
      <c r="G1581" s="51"/>
      <c r="H1581" s="51">
        <f>100+130</f>
        <v>230</v>
      </c>
      <c r="I1581" s="54"/>
      <c r="J1581" s="190"/>
      <c r="K1581" s="98" t="s">
        <v>481</v>
      </c>
      <c r="L1581" s="49"/>
    </row>
    <row r="1582" spans="1:12" ht="15" customHeight="1" x14ac:dyDescent="0.25">
      <c r="A1582" s="179"/>
      <c r="B1582" s="201"/>
      <c r="C1582" s="183"/>
      <c r="D1582" s="50">
        <v>2027</v>
      </c>
      <c r="E1582" s="51">
        <f t="shared" si="397"/>
        <v>0</v>
      </c>
      <c r="F1582" s="51"/>
      <c r="G1582" s="51"/>
      <c r="H1582" s="51">
        <v>0</v>
      </c>
      <c r="I1582" s="54"/>
      <c r="J1582" s="190"/>
      <c r="K1582" s="98" t="s">
        <v>481</v>
      </c>
      <c r="L1582" s="49"/>
    </row>
    <row r="1583" spans="1:12" x14ac:dyDescent="0.25">
      <c r="A1583" s="179"/>
      <c r="B1583" s="201"/>
      <c r="C1583" s="183"/>
      <c r="D1583" s="50">
        <v>2028</v>
      </c>
      <c r="E1583" s="51">
        <f t="shared" si="397"/>
        <v>600</v>
      </c>
      <c r="F1583" s="51"/>
      <c r="G1583" s="51"/>
      <c r="H1583" s="51">
        <f>600</f>
        <v>600</v>
      </c>
      <c r="I1583" s="54"/>
      <c r="J1583" s="190"/>
      <c r="K1583" s="98" t="s">
        <v>481</v>
      </c>
      <c r="L1583" s="49"/>
    </row>
    <row r="1584" spans="1:12" ht="15" customHeight="1" x14ac:dyDescent="0.25">
      <c r="A1584" s="179"/>
      <c r="B1584" s="201"/>
      <c r="C1584" s="183"/>
      <c r="D1584" s="50" t="s">
        <v>412</v>
      </c>
      <c r="E1584" s="51">
        <f t="shared" si="397"/>
        <v>0</v>
      </c>
      <c r="F1584" s="51"/>
      <c r="G1584" s="51"/>
      <c r="H1584" s="51"/>
      <c r="I1584" s="54"/>
      <c r="J1584" s="190"/>
      <c r="L1584" s="49"/>
    </row>
    <row r="1585" spans="1:12" ht="15" customHeight="1" x14ac:dyDescent="0.25">
      <c r="A1585" s="179"/>
      <c r="B1585" s="201"/>
      <c r="C1585" s="183"/>
      <c r="D1585" s="50" t="s">
        <v>388</v>
      </c>
      <c r="E1585" s="51">
        <f>SUM(E1580:E1584)</f>
        <v>830</v>
      </c>
      <c r="F1585" s="51">
        <f t="shared" ref="F1585:I1585" si="398">SUM(F1580:F1584)</f>
        <v>0</v>
      </c>
      <c r="G1585" s="51">
        <f t="shared" si="398"/>
        <v>0</v>
      </c>
      <c r="H1585" s="51">
        <f t="shared" si="398"/>
        <v>830</v>
      </c>
      <c r="I1585" s="54">
        <f t="shared" si="398"/>
        <v>0</v>
      </c>
      <c r="J1585" s="190"/>
      <c r="K1585" s="98">
        <v>18</v>
      </c>
      <c r="L1585" s="49"/>
    </row>
    <row r="1586" spans="1:12" ht="15" customHeight="1" x14ac:dyDescent="0.25">
      <c r="A1586" s="179" t="s">
        <v>630</v>
      </c>
      <c r="B1586" s="201" t="s">
        <v>463</v>
      </c>
      <c r="C1586" s="183" t="s">
        <v>390</v>
      </c>
      <c r="D1586" s="50">
        <v>2025</v>
      </c>
      <c r="E1586" s="51">
        <f>SUM(F1586:I1586)</f>
        <v>0</v>
      </c>
      <c r="F1586" s="51"/>
      <c r="G1586" s="51"/>
      <c r="H1586" s="51">
        <v>0</v>
      </c>
      <c r="I1586" s="54"/>
      <c r="J1586" s="190" t="s">
        <v>579</v>
      </c>
      <c r="K1586" s="98"/>
      <c r="L1586" s="49"/>
    </row>
    <row r="1587" spans="1:12" ht="15" customHeight="1" x14ac:dyDescent="0.25">
      <c r="A1587" s="179"/>
      <c r="B1587" s="201"/>
      <c r="C1587" s="183"/>
      <c r="D1587" s="50">
        <v>2026</v>
      </c>
      <c r="E1587" s="51">
        <f t="shared" ref="E1587:E1590" si="399">SUM(F1587:I1587)</f>
        <v>460</v>
      </c>
      <c r="F1587" s="51"/>
      <c r="G1587" s="51"/>
      <c r="H1587" s="51">
        <f>600-10-130</f>
        <v>460</v>
      </c>
      <c r="I1587" s="54"/>
      <c r="J1587" s="190"/>
      <c r="K1587" s="98"/>
      <c r="L1587" s="49"/>
    </row>
    <row r="1588" spans="1:12" ht="15" customHeight="1" x14ac:dyDescent="0.25">
      <c r="A1588" s="179"/>
      <c r="B1588" s="201"/>
      <c r="C1588" s="183"/>
      <c r="D1588" s="50">
        <v>2027</v>
      </c>
      <c r="E1588" s="51">
        <f t="shared" si="399"/>
        <v>0</v>
      </c>
      <c r="F1588" s="51"/>
      <c r="G1588" s="51"/>
      <c r="H1588" s="51">
        <v>0</v>
      </c>
      <c r="I1588" s="54"/>
      <c r="J1588" s="190"/>
      <c r="K1588" s="98"/>
      <c r="L1588" s="49"/>
    </row>
    <row r="1589" spans="1:12" x14ac:dyDescent="0.25">
      <c r="A1589" s="179"/>
      <c r="B1589" s="201"/>
      <c r="C1589" s="183"/>
      <c r="D1589" s="50">
        <v>2028</v>
      </c>
      <c r="E1589" s="51">
        <f t="shared" si="399"/>
        <v>2500</v>
      </c>
      <c r="F1589" s="51"/>
      <c r="G1589" s="51"/>
      <c r="H1589" s="51">
        <v>2500</v>
      </c>
      <c r="I1589" s="54"/>
      <c r="J1589" s="190"/>
      <c r="K1589" s="98"/>
      <c r="L1589" s="49"/>
    </row>
    <row r="1590" spans="1:12" ht="15" customHeight="1" x14ac:dyDescent="0.25">
      <c r="A1590" s="179"/>
      <c r="B1590" s="201"/>
      <c r="C1590" s="183"/>
      <c r="D1590" s="50" t="s">
        <v>412</v>
      </c>
      <c r="E1590" s="51">
        <f t="shared" si="399"/>
        <v>0</v>
      </c>
      <c r="F1590" s="51"/>
      <c r="G1590" s="51"/>
      <c r="H1590" s="51"/>
      <c r="I1590" s="54"/>
      <c r="J1590" s="190"/>
      <c r="K1590" s="98"/>
      <c r="L1590" s="49"/>
    </row>
    <row r="1591" spans="1:12" ht="15" customHeight="1" x14ac:dyDescent="0.25">
      <c r="A1591" s="179"/>
      <c r="B1591" s="201"/>
      <c r="C1591" s="183"/>
      <c r="D1591" s="50" t="s">
        <v>388</v>
      </c>
      <c r="E1591" s="51">
        <f>SUM(E1586:E1590)</f>
        <v>2960</v>
      </c>
      <c r="F1591" s="51">
        <f t="shared" ref="F1591:I1591" si="400">SUM(F1586:F1590)</f>
        <v>0</v>
      </c>
      <c r="G1591" s="51">
        <f t="shared" si="400"/>
        <v>0</v>
      </c>
      <c r="H1591" s="51">
        <f t="shared" si="400"/>
        <v>2960</v>
      </c>
      <c r="I1591" s="54">
        <f t="shared" si="400"/>
        <v>0</v>
      </c>
      <c r="J1591" s="190"/>
      <c r="K1591" s="98"/>
      <c r="L1591" s="49"/>
    </row>
    <row r="1592" spans="1:12" ht="15" customHeight="1" x14ac:dyDescent="0.25">
      <c r="A1592" s="179" t="s">
        <v>237</v>
      </c>
      <c r="B1592" s="201" t="s">
        <v>341</v>
      </c>
      <c r="C1592" s="183" t="s">
        <v>390</v>
      </c>
      <c r="D1592" s="50">
        <v>2019</v>
      </c>
      <c r="E1592" s="51">
        <f t="shared" ref="E1592:I1599" si="401">E1604+E1616</f>
        <v>0</v>
      </c>
      <c r="F1592" s="51">
        <f t="shared" si="401"/>
        <v>0</v>
      </c>
      <c r="G1592" s="51">
        <f t="shared" si="401"/>
        <v>0</v>
      </c>
      <c r="H1592" s="51">
        <f t="shared" si="401"/>
        <v>0</v>
      </c>
      <c r="I1592" s="54">
        <f t="shared" si="401"/>
        <v>0</v>
      </c>
      <c r="L1592" s="49"/>
    </row>
    <row r="1593" spans="1:12" ht="15.75" customHeight="1" x14ac:dyDescent="0.25">
      <c r="A1593" s="179"/>
      <c r="B1593" s="201"/>
      <c r="C1593" s="183"/>
      <c r="D1593" s="50">
        <v>2020</v>
      </c>
      <c r="E1593" s="51">
        <f t="shared" si="401"/>
        <v>0</v>
      </c>
      <c r="F1593" s="51">
        <f t="shared" si="401"/>
        <v>0</v>
      </c>
      <c r="G1593" s="51">
        <f t="shared" si="401"/>
        <v>0</v>
      </c>
      <c r="H1593" s="51">
        <f t="shared" si="401"/>
        <v>0</v>
      </c>
      <c r="I1593" s="54">
        <f t="shared" si="401"/>
        <v>0</v>
      </c>
      <c r="J1593" s="101"/>
      <c r="K1593" s="98"/>
      <c r="L1593" s="49"/>
    </row>
    <row r="1594" spans="1:12" x14ac:dyDescent="0.25">
      <c r="A1594" s="179"/>
      <c r="B1594" s="201"/>
      <c r="C1594" s="183"/>
      <c r="D1594" s="50">
        <v>2021</v>
      </c>
      <c r="E1594" s="51">
        <f t="shared" si="401"/>
        <v>469</v>
      </c>
      <c r="F1594" s="51">
        <f t="shared" si="401"/>
        <v>0</v>
      </c>
      <c r="G1594" s="51">
        <f t="shared" si="401"/>
        <v>0</v>
      </c>
      <c r="H1594" s="51">
        <f t="shared" si="401"/>
        <v>469</v>
      </c>
      <c r="I1594" s="54">
        <f t="shared" si="401"/>
        <v>0</v>
      </c>
      <c r="J1594" s="101"/>
      <c r="K1594" s="98"/>
      <c r="L1594" s="49"/>
    </row>
    <row r="1595" spans="1:12" x14ac:dyDescent="0.25">
      <c r="A1595" s="179"/>
      <c r="B1595" s="201"/>
      <c r="C1595" s="183"/>
      <c r="D1595" s="50">
        <v>2022</v>
      </c>
      <c r="E1595" s="51">
        <f t="shared" si="401"/>
        <v>30</v>
      </c>
      <c r="F1595" s="51">
        <f t="shared" si="401"/>
        <v>0</v>
      </c>
      <c r="G1595" s="51">
        <f t="shared" si="401"/>
        <v>0</v>
      </c>
      <c r="H1595" s="51">
        <f t="shared" si="401"/>
        <v>30</v>
      </c>
      <c r="I1595" s="54">
        <f t="shared" si="401"/>
        <v>0</v>
      </c>
      <c r="L1595" s="49"/>
    </row>
    <row r="1596" spans="1:12" x14ac:dyDescent="0.25">
      <c r="A1596" s="179"/>
      <c r="B1596" s="201"/>
      <c r="C1596" s="183"/>
      <c r="D1596" s="50">
        <v>2023</v>
      </c>
      <c r="E1596" s="51">
        <f t="shared" si="401"/>
        <v>110</v>
      </c>
      <c r="F1596" s="51">
        <f t="shared" si="401"/>
        <v>0</v>
      </c>
      <c r="G1596" s="51">
        <f t="shared" si="401"/>
        <v>0</v>
      </c>
      <c r="H1596" s="51">
        <f t="shared" si="401"/>
        <v>110</v>
      </c>
      <c r="I1596" s="54">
        <f t="shared" si="401"/>
        <v>0</v>
      </c>
      <c r="J1596" s="101"/>
      <c r="K1596" s="98"/>
      <c r="L1596" s="49"/>
    </row>
    <row r="1597" spans="1:12" ht="15" customHeight="1" x14ac:dyDescent="0.25">
      <c r="A1597" s="179"/>
      <c r="B1597" s="201"/>
      <c r="C1597" s="183"/>
      <c r="D1597" s="50">
        <v>2024</v>
      </c>
      <c r="E1597" s="51">
        <f t="shared" si="401"/>
        <v>30</v>
      </c>
      <c r="F1597" s="51">
        <f t="shared" si="401"/>
        <v>0</v>
      </c>
      <c r="G1597" s="51">
        <f t="shared" si="401"/>
        <v>0</v>
      </c>
      <c r="H1597" s="51">
        <f t="shared" si="401"/>
        <v>30</v>
      </c>
      <c r="I1597" s="54">
        <f t="shared" si="401"/>
        <v>0</v>
      </c>
      <c r="J1597" s="101"/>
      <c r="K1597" s="98"/>
      <c r="L1597" s="49"/>
    </row>
    <row r="1598" spans="1:12" x14ac:dyDescent="0.25">
      <c r="A1598" s="179"/>
      <c r="B1598" s="201"/>
      <c r="C1598" s="183"/>
      <c r="D1598" s="50">
        <v>2025</v>
      </c>
      <c r="E1598" s="51">
        <f t="shared" si="401"/>
        <v>0</v>
      </c>
      <c r="F1598" s="51">
        <f t="shared" si="401"/>
        <v>0</v>
      </c>
      <c r="G1598" s="51">
        <f t="shared" si="401"/>
        <v>0</v>
      </c>
      <c r="H1598" s="51">
        <f t="shared" si="401"/>
        <v>0</v>
      </c>
      <c r="I1598" s="54">
        <f t="shared" si="401"/>
        <v>0</v>
      </c>
      <c r="J1598" s="101"/>
      <c r="K1598" s="98"/>
      <c r="L1598" s="49"/>
    </row>
    <row r="1599" spans="1:12" x14ac:dyDescent="0.25">
      <c r="A1599" s="179"/>
      <c r="B1599" s="201"/>
      <c r="C1599" s="183"/>
      <c r="D1599" s="50">
        <v>2026</v>
      </c>
      <c r="E1599" s="51">
        <f t="shared" si="401"/>
        <v>60</v>
      </c>
      <c r="F1599" s="51">
        <f t="shared" si="401"/>
        <v>0</v>
      </c>
      <c r="G1599" s="51">
        <f t="shared" si="401"/>
        <v>0</v>
      </c>
      <c r="H1599" s="51">
        <f t="shared" si="401"/>
        <v>60</v>
      </c>
      <c r="I1599" s="54">
        <f t="shared" si="401"/>
        <v>0</v>
      </c>
      <c r="J1599" s="101"/>
      <c r="K1599" s="98"/>
      <c r="L1599" s="49"/>
    </row>
    <row r="1600" spans="1:12" x14ac:dyDescent="0.25">
      <c r="A1600" s="179"/>
      <c r="B1600" s="201"/>
      <c r="C1600" s="183"/>
      <c r="D1600" s="50">
        <v>2027</v>
      </c>
      <c r="E1600" s="51">
        <f t="shared" ref="E1600:I1600" si="402">E1612+E1624</f>
        <v>0</v>
      </c>
      <c r="F1600" s="51">
        <f t="shared" si="402"/>
        <v>0</v>
      </c>
      <c r="G1600" s="51">
        <f t="shared" si="402"/>
        <v>0</v>
      </c>
      <c r="H1600" s="51">
        <f t="shared" si="402"/>
        <v>0</v>
      </c>
      <c r="I1600" s="54">
        <f t="shared" si="402"/>
        <v>0</v>
      </c>
      <c r="J1600" s="101"/>
      <c r="K1600" s="98"/>
      <c r="L1600" s="49"/>
    </row>
    <row r="1601" spans="1:12" x14ac:dyDescent="0.25">
      <c r="A1601" s="179"/>
      <c r="B1601" s="201"/>
      <c r="C1601" s="183"/>
      <c r="D1601" s="50">
        <v>2028</v>
      </c>
      <c r="E1601" s="51">
        <f t="shared" ref="E1601:I1601" si="403">E1613+E1625</f>
        <v>30</v>
      </c>
      <c r="F1601" s="51">
        <f t="shared" si="403"/>
        <v>0</v>
      </c>
      <c r="G1601" s="51">
        <f t="shared" si="403"/>
        <v>0</v>
      </c>
      <c r="H1601" s="51">
        <f t="shared" si="403"/>
        <v>30</v>
      </c>
      <c r="I1601" s="54">
        <f t="shared" si="403"/>
        <v>0</v>
      </c>
      <c r="J1601" s="101"/>
      <c r="K1601" s="98"/>
      <c r="L1601" s="49"/>
    </row>
    <row r="1602" spans="1:12" x14ac:dyDescent="0.25">
      <c r="A1602" s="179"/>
      <c r="B1602" s="201"/>
      <c r="C1602" s="183"/>
      <c r="D1602" s="50" t="s">
        <v>412</v>
      </c>
      <c r="E1602" s="51">
        <f t="shared" ref="E1602:I1603" si="404">E1614+E1626</f>
        <v>0</v>
      </c>
      <c r="F1602" s="51">
        <f t="shared" si="404"/>
        <v>0</v>
      </c>
      <c r="G1602" s="51">
        <f t="shared" si="404"/>
        <v>0</v>
      </c>
      <c r="H1602" s="51">
        <f t="shared" si="404"/>
        <v>0</v>
      </c>
      <c r="I1602" s="54">
        <f t="shared" si="404"/>
        <v>0</v>
      </c>
      <c r="J1602" s="101"/>
      <c r="K1602" s="98"/>
      <c r="L1602" s="49"/>
    </row>
    <row r="1603" spans="1:12" x14ac:dyDescent="0.25">
      <c r="A1603" s="179"/>
      <c r="B1603" s="201"/>
      <c r="C1603" s="183"/>
      <c r="D1603" s="50" t="s">
        <v>27</v>
      </c>
      <c r="E1603" s="51">
        <f t="shared" si="404"/>
        <v>729</v>
      </c>
      <c r="F1603" s="51">
        <f t="shared" si="404"/>
        <v>0</v>
      </c>
      <c r="G1603" s="51">
        <f t="shared" si="404"/>
        <v>0</v>
      </c>
      <c r="H1603" s="51">
        <f t="shared" si="404"/>
        <v>729</v>
      </c>
      <c r="I1603" s="54">
        <f t="shared" si="404"/>
        <v>0</v>
      </c>
      <c r="J1603" s="101"/>
      <c r="K1603" s="98"/>
      <c r="L1603" s="49"/>
    </row>
    <row r="1604" spans="1:12" ht="15" customHeight="1" x14ac:dyDescent="0.25">
      <c r="A1604" s="179" t="s">
        <v>631</v>
      </c>
      <c r="B1604" s="201" t="s">
        <v>267</v>
      </c>
      <c r="C1604" s="183" t="s">
        <v>390</v>
      </c>
      <c r="D1604" s="50">
        <v>2019</v>
      </c>
      <c r="E1604" s="51">
        <f>SUM(F1604:I1604)</f>
        <v>0</v>
      </c>
      <c r="F1604" s="51">
        <v>0</v>
      </c>
      <c r="G1604" s="51">
        <v>0</v>
      </c>
      <c r="H1604" s="51">
        <v>0</v>
      </c>
      <c r="I1604" s="54">
        <v>0</v>
      </c>
      <c r="J1604" s="190" t="s">
        <v>580</v>
      </c>
      <c r="K1604" s="190" t="s">
        <v>492</v>
      </c>
      <c r="L1604" s="49"/>
    </row>
    <row r="1605" spans="1:12" x14ac:dyDescent="0.25">
      <c r="A1605" s="179"/>
      <c r="B1605" s="201"/>
      <c r="C1605" s="183"/>
      <c r="D1605" s="50">
        <v>2020</v>
      </c>
      <c r="E1605" s="51">
        <f t="shared" ref="E1605:E1614" si="405">SUM(F1605:I1605)</f>
        <v>0</v>
      </c>
      <c r="F1605" s="51">
        <v>0</v>
      </c>
      <c r="G1605" s="51">
        <v>0</v>
      </c>
      <c r="H1605" s="51">
        <v>0</v>
      </c>
      <c r="I1605" s="54">
        <v>0</v>
      </c>
      <c r="J1605" s="190"/>
      <c r="K1605" s="190"/>
      <c r="L1605" s="49"/>
    </row>
    <row r="1606" spans="1:12" x14ac:dyDescent="0.25">
      <c r="A1606" s="179"/>
      <c r="B1606" s="201"/>
      <c r="C1606" s="183"/>
      <c r="D1606" s="50">
        <v>2021</v>
      </c>
      <c r="E1606" s="51">
        <f t="shared" si="405"/>
        <v>25</v>
      </c>
      <c r="F1606" s="51">
        <v>0</v>
      </c>
      <c r="G1606" s="51">
        <v>0</v>
      </c>
      <c r="H1606" s="51">
        <v>25</v>
      </c>
      <c r="I1606" s="54">
        <v>0</v>
      </c>
      <c r="J1606" s="190"/>
      <c r="K1606" s="190"/>
      <c r="L1606" s="49"/>
    </row>
    <row r="1607" spans="1:12" x14ac:dyDescent="0.25">
      <c r="A1607" s="179"/>
      <c r="B1607" s="201"/>
      <c r="C1607" s="183"/>
      <c r="D1607" s="50">
        <v>2022</v>
      </c>
      <c r="E1607" s="51">
        <f t="shared" si="405"/>
        <v>0</v>
      </c>
      <c r="F1607" s="51">
        <v>0</v>
      </c>
      <c r="G1607" s="51">
        <v>0</v>
      </c>
      <c r="H1607" s="51">
        <v>0</v>
      </c>
      <c r="I1607" s="54">
        <v>0</v>
      </c>
      <c r="J1607" s="190"/>
      <c r="K1607" s="190"/>
      <c r="L1607" s="49"/>
    </row>
    <row r="1608" spans="1:12" x14ac:dyDescent="0.25">
      <c r="A1608" s="179"/>
      <c r="B1608" s="201"/>
      <c r="C1608" s="183"/>
      <c r="D1608" s="50">
        <v>2023</v>
      </c>
      <c r="E1608" s="51">
        <f t="shared" si="405"/>
        <v>30</v>
      </c>
      <c r="F1608" s="51">
        <v>0</v>
      </c>
      <c r="G1608" s="51">
        <v>0</v>
      </c>
      <c r="H1608" s="51">
        <v>30</v>
      </c>
      <c r="I1608" s="54">
        <v>0</v>
      </c>
      <c r="J1608" s="190"/>
      <c r="K1608" s="190"/>
      <c r="L1608" s="49"/>
    </row>
    <row r="1609" spans="1:12" x14ac:dyDescent="0.25">
      <c r="A1609" s="179"/>
      <c r="B1609" s="201"/>
      <c r="C1609" s="183"/>
      <c r="D1609" s="50">
        <v>2024</v>
      </c>
      <c r="E1609" s="51">
        <f t="shared" si="405"/>
        <v>30</v>
      </c>
      <c r="F1609" s="51">
        <v>0</v>
      </c>
      <c r="G1609" s="51">
        <v>0</v>
      </c>
      <c r="H1609" s="51">
        <v>30</v>
      </c>
      <c r="I1609" s="54">
        <v>0</v>
      </c>
      <c r="J1609" s="190"/>
      <c r="K1609" s="190"/>
      <c r="L1609" s="49"/>
    </row>
    <row r="1610" spans="1:12" x14ac:dyDescent="0.25">
      <c r="A1610" s="179"/>
      <c r="B1610" s="201"/>
      <c r="C1610" s="183"/>
      <c r="D1610" s="50">
        <v>2025</v>
      </c>
      <c r="E1610" s="51">
        <f t="shared" si="405"/>
        <v>0</v>
      </c>
      <c r="F1610" s="51">
        <v>0</v>
      </c>
      <c r="G1610" s="51">
        <v>0</v>
      </c>
      <c r="H1610" s="51">
        <f>40-40</f>
        <v>0</v>
      </c>
      <c r="I1610" s="54">
        <v>0</v>
      </c>
      <c r="J1610" s="190"/>
      <c r="K1610" s="190"/>
      <c r="L1610" s="49"/>
    </row>
    <row r="1611" spans="1:12" x14ac:dyDescent="0.25">
      <c r="A1611" s="179"/>
      <c r="B1611" s="201"/>
      <c r="C1611" s="183"/>
      <c r="D1611" s="50">
        <v>2026</v>
      </c>
      <c r="E1611" s="51">
        <f t="shared" si="405"/>
        <v>0</v>
      </c>
      <c r="F1611" s="51"/>
      <c r="G1611" s="51"/>
      <c r="H1611" s="51">
        <v>0</v>
      </c>
      <c r="I1611" s="54"/>
      <c r="J1611" s="190"/>
      <c r="K1611" s="190"/>
      <c r="L1611" s="49"/>
    </row>
    <row r="1612" spans="1:12" x14ac:dyDescent="0.25">
      <c r="A1612" s="179"/>
      <c r="B1612" s="201"/>
      <c r="C1612" s="183"/>
      <c r="D1612" s="50">
        <v>2027</v>
      </c>
      <c r="E1612" s="51">
        <f t="shared" si="405"/>
        <v>0</v>
      </c>
      <c r="F1612" s="51"/>
      <c r="G1612" s="51"/>
      <c r="H1612" s="51">
        <v>0</v>
      </c>
      <c r="I1612" s="54"/>
      <c r="J1612" s="190"/>
      <c r="K1612" s="190"/>
      <c r="L1612" s="49"/>
    </row>
    <row r="1613" spans="1:12" x14ac:dyDescent="0.25">
      <c r="A1613" s="179"/>
      <c r="B1613" s="201"/>
      <c r="C1613" s="183"/>
      <c r="D1613" s="50">
        <v>2028</v>
      </c>
      <c r="E1613" s="51"/>
      <c r="F1613" s="51"/>
      <c r="G1613" s="51"/>
      <c r="H1613" s="51"/>
      <c r="I1613" s="54"/>
      <c r="J1613" s="190"/>
      <c r="K1613" s="190"/>
      <c r="L1613" s="49"/>
    </row>
    <row r="1614" spans="1:12" ht="15" customHeight="1" x14ac:dyDescent="0.25">
      <c r="A1614" s="179"/>
      <c r="B1614" s="201"/>
      <c r="C1614" s="183"/>
      <c r="D1614" s="50" t="s">
        <v>412</v>
      </c>
      <c r="E1614" s="51">
        <f t="shared" si="405"/>
        <v>0</v>
      </c>
      <c r="F1614" s="51">
        <v>0</v>
      </c>
      <c r="G1614" s="51">
        <v>0</v>
      </c>
      <c r="H1614" s="51"/>
      <c r="I1614" s="54">
        <v>0</v>
      </c>
      <c r="J1614" s="190"/>
      <c r="K1614" s="190"/>
      <c r="L1614" s="49"/>
    </row>
    <row r="1615" spans="1:12" x14ac:dyDescent="0.25">
      <c r="A1615" s="179"/>
      <c r="B1615" s="201"/>
      <c r="C1615" s="183"/>
      <c r="D1615" s="50" t="s">
        <v>27</v>
      </c>
      <c r="E1615" s="51">
        <f>SUM(E1604:E1614)</f>
        <v>85</v>
      </c>
      <c r="F1615" s="51">
        <f t="shared" ref="F1615:I1615" si="406">SUM(F1604:F1614)</f>
        <v>0</v>
      </c>
      <c r="G1615" s="51">
        <f t="shared" si="406"/>
        <v>0</v>
      </c>
      <c r="H1615" s="51">
        <f t="shared" si="406"/>
        <v>85</v>
      </c>
      <c r="I1615" s="54">
        <f t="shared" si="406"/>
        <v>0</v>
      </c>
      <c r="J1615" s="190"/>
      <c r="K1615" s="190"/>
      <c r="L1615" s="49"/>
    </row>
    <row r="1616" spans="1:12" ht="15" customHeight="1" x14ac:dyDescent="0.25">
      <c r="A1616" s="179" t="s">
        <v>238</v>
      </c>
      <c r="B1616" s="201" t="s">
        <v>670</v>
      </c>
      <c r="C1616" s="183" t="s">
        <v>390</v>
      </c>
      <c r="D1616" s="50">
        <v>2019</v>
      </c>
      <c r="E1616" s="51">
        <f>SUM(F1616:I1616)</f>
        <v>0</v>
      </c>
      <c r="F1616" s="51">
        <v>0</v>
      </c>
      <c r="G1616" s="51">
        <v>0</v>
      </c>
      <c r="H1616" s="51">
        <v>0</v>
      </c>
      <c r="I1616" s="51">
        <v>0</v>
      </c>
      <c r="J1616" s="190" t="s">
        <v>268</v>
      </c>
      <c r="K1616" s="190" t="s">
        <v>504</v>
      </c>
      <c r="L1616" s="49"/>
    </row>
    <row r="1617" spans="1:12" x14ac:dyDescent="0.25">
      <c r="A1617" s="179"/>
      <c r="B1617" s="201"/>
      <c r="C1617" s="183"/>
      <c r="D1617" s="50">
        <v>2020</v>
      </c>
      <c r="E1617" s="51">
        <f t="shared" ref="E1617:E1626" si="407">SUM(F1617:I1617)</f>
        <v>0</v>
      </c>
      <c r="F1617" s="51">
        <v>0</v>
      </c>
      <c r="G1617" s="51">
        <v>0</v>
      </c>
      <c r="H1617" s="51">
        <v>0</v>
      </c>
      <c r="I1617" s="51">
        <v>0</v>
      </c>
      <c r="J1617" s="190"/>
      <c r="K1617" s="190"/>
      <c r="L1617" s="49"/>
    </row>
    <row r="1618" spans="1:12" x14ac:dyDescent="0.25">
      <c r="A1618" s="179"/>
      <c r="B1618" s="201"/>
      <c r="C1618" s="183"/>
      <c r="D1618" s="50">
        <v>2021</v>
      </c>
      <c r="E1618" s="51">
        <f t="shared" si="407"/>
        <v>444</v>
      </c>
      <c r="F1618" s="51">
        <v>0</v>
      </c>
      <c r="G1618" s="51">
        <v>0</v>
      </c>
      <c r="H1618" s="51">
        <v>444</v>
      </c>
      <c r="I1618" s="51">
        <v>0</v>
      </c>
      <c r="J1618" s="190"/>
      <c r="K1618" s="190"/>
      <c r="L1618" s="49"/>
    </row>
    <row r="1619" spans="1:12" x14ac:dyDescent="0.25">
      <c r="A1619" s="179"/>
      <c r="B1619" s="201"/>
      <c r="C1619" s="183"/>
      <c r="D1619" s="50">
        <v>2022</v>
      </c>
      <c r="E1619" s="51">
        <f t="shared" si="407"/>
        <v>30</v>
      </c>
      <c r="F1619" s="51">
        <v>0</v>
      </c>
      <c r="G1619" s="51">
        <v>0</v>
      </c>
      <c r="H1619" s="51">
        <v>30</v>
      </c>
      <c r="I1619" s="51">
        <v>0</v>
      </c>
      <c r="J1619" s="190"/>
      <c r="K1619" s="190"/>
      <c r="L1619" s="49"/>
    </row>
    <row r="1620" spans="1:12" x14ac:dyDescent="0.25">
      <c r="A1620" s="179"/>
      <c r="B1620" s="201"/>
      <c r="C1620" s="183"/>
      <c r="D1620" s="50">
        <v>2023</v>
      </c>
      <c r="E1620" s="51">
        <f t="shared" si="407"/>
        <v>80</v>
      </c>
      <c r="F1620" s="51">
        <v>0</v>
      </c>
      <c r="G1620" s="51">
        <v>0</v>
      </c>
      <c r="H1620" s="51">
        <v>80</v>
      </c>
      <c r="I1620" s="51">
        <v>0</v>
      </c>
      <c r="J1620" s="190"/>
      <c r="K1620" s="190"/>
      <c r="L1620" s="49"/>
    </row>
    <row r="1621" spans="1:12" x14ac:dyDescent="0.25">
      <c r="A1621" s="179"/>
      <c r="B1621" s="201"/>
      <c r="C1621" s="183"/>
      <c r="D1621" s="50">
        <v>2024</v>
      </c>
      <c r="E1621" s="51">
        <f t="shared" si="407"/>
        <v>0</v>
      </c>
      <c r="F1621" s="51">
        <v>0</v>
      </c>
      <c r="G1621" s="51">
        <v>0</v>
      </c>
      <c r="H1621" s="51">
        <v>0</v>
      </c>
      <c r="I1621" s="51">
        <v>0</v>
      </c>
      <c r="J1621" s="190"/>
      <c r="K1621" s="190"/>
      <c r="L1621" s="49"/>
    </row>
    <row r="1622" spans="1:12" x14ac:dyDescent="0.25">
      <c r="A1622" s="179"/>
      <c r="B1622" s="201"/>
      <c r="C1622" s="183"/>
      <c r="D1622" s="50">
        <v>2025</v>
      </c>
      <c r="E1622" s="51">
        <f t="shared" si="407"/>
        <v>0</v>
      </c>
      <c r="F1622" s="51">
        <v>0</v>
      </c>
      <c r="G1622" s="51">
        <v>0</v>
      </c>
      <c r="H1622" s="51">
        <v>0</v>
      </c>
      <c r="I1622" s="51">
        <v>0</v>
      </c>
      <c r="J1622" s="190"/>
      <c r="K1622" s="190"/>
    </row>
    <row r="1623" spans="1:12" x14ac:dyDescent="0.25">
      <c r="A1623" s="179"/>
      <c r="B1623" s="201"/>
      <c r="C1623" s="183"/>
      <c r="D1623" s="50">
        <v>2026</v>
      </c>
      <c r="E1623" s="51">
        <f t="shared" si="407"/>
        <v>60</v>
      </c>
      <c r="F1623" s="51"/>
      <c r="G1623" s="51"/>
      <c r="H1623" s="51">
        <f>50+10</f>
        <v>60</v>
      </c>
      <c r="I1623" s="51"/>
      <c r="J1623" s="190"/>
      <c r="K1623" s="190"/>
    </row>
    <row r="1624" spans="1:12" x14ac:dyDescent="0.25">
      <c r="A1624" s="179"/>
      <c r="B1624" s="201"/>
      <c r="C1624" s="183"/>
      <c r="D1624" s="50">
        <v>2027</v>
      </c>
      <c r="E1624" s="51">
        <f t="shared" si="407"/>
        <v>0</v>
      </c>
      <c r="F1624" s="51"/>
      <c r="G1624" s="51"/>
      <c r="H1624" s="51">
        <v>0</v>
      </c>
      <c r="I1624" s="51"/>
      <c r="J1624" s="190"/>
      <c r="K1624" s="190"/>
      <c r="L1624" s="64"/>
    </row>
    <row r="1625" spans="1:12" x14ac:dyDescent="0.25">
      <c r="A1625" s="179"/>
      <c r="B1625" s="201"/>
      <c r="C1625" s="183"/>
      <c r="D1625" s="50">
        <v>2028</v>
      </c>
      <c r="E1625" s="51">
        <f t="shared" si="407"/>
        <v>30</v>
      </c>
      <c r="F1625" s="51"/>
      <c r="G1625" s="51"/>
      <c r="H1625" s="51">
        <v>30</v>
      </c>
      <c r="I1625" s="51"/>
      <c r="J1625" s="190"/>
      <c r="K1625" s="190"/>
    </row>
    <row r="1626" spans="1:12" x14ac:dyDescent="0.25">
      <c r="A1626" s="179"/>
      <c r="B1626" s="201"/>
      <c r="C1626" s="183"/>
      <c r="D1626" s="50" t="s">
        <v>412</v>
      </c>
      <c r="E1626" s="51">
        <f t="shared" si="407"/>
        <v>0</v>
      </c>
      <c r="F1626" s="51">
        <v>0</v>
      </c>
      <c r="G1626" s="51">
        <v>0</v>
      </c>
      <c r="H1626" s="51"/>
      <c r="I1626" s="51">
        <v>0</v>
      </c>
      <c r="J1626" s="190"/>
      <c r="K1626" s="190"/>
    </row>
    <row r="1627" spans="1:12" x14ac:dyDescent="0.25">
      <c r="A1627" s="179"/>
      <c r="B1627" s="201"/>
      <c r="C1627" s="183"/>
      <c r="D1627" s="50" t="s">
        <v>27</v>
      </c>
      <c r="E1627" s="51">
        <f>SUM(E1616:E1626)</f>
        <v>644</v>
      </c>
      <c r="F1627" s="51">
        <f t="shared" ref="F1627:I1627" si="408">SUM(F1616:F1626)</f>
        <v>0</v>
      </c>
      <c r="G1627" s="51">
        <f t="shared" si="408"/>
        <v>0</v>
      </c>
      <c r="H1627" s="51">
        <f t="shared" si="408"/>
        <v>644</v>
      </c>
      <c r="I1627" s="51">
        <f t="shared" si="408"/>
        <v>0</v>
      </c>
      <c r="J1627" s="190"/>
      <c r="K1627" s="190"/>
    </row>
    <row r="1628" spans="1:12" x14ac:dyDescent="0.25">
      <c r="A1628" s="179" t="s">
        <v>342</v>
      </c>
      <c r="B1628" s="201" t="s">
        <v>300</v>
      </c>
      <c r="C1628" s="183" t="s">
        <v>390</v>
      </c>
      <c r="D1628" s="50">
        <v>2022</v>
      </c>
      <c r="E1628" s="51">
        <f>E1637</f>
        <v>22</v>
      </c>
      <c r="F1628" s="51">
        <f t="shared" ref="F1628:I1632" si="409">F1637</f>
        <v>0</v>
      </c>
      <c r="G1628" s="51">
        <f t="shared" si="409"/>
        <v>0</v>
      </c>
      <c r="H1628" s="51">
        <f t="shared" si="409"/>
        <v>22</v>
      </c>
      <c r="I1628" s="51">
        <f t="shared" si="409"/>
        <v>0</v>
      </c>
    </row>
    <row r="1629" spans="1:12" x14ac:dyDescent="0.25">
      <c r="A1629" s="179"/>
      <c r="B1629" s="201"/>
      <c r="C1629" s="183"/>
      <c r="D1629" s="50">
        <v>2023</v>
      </c>
      <c r="E1629" s="51">
        <f>E1638</f>
        <v>0</v>
      </c>
      <c r="F1629" s="51">
        <f t="shared" si="409"/>
        <v>0</v>
      </c>
      <c r="G1629" s="51">
        <f t="shared" si="409"/>
        <v>0</v>
      </c>
      <c r="H1629" s="51">
        <f t="shared" si="409"/>
        <v>0</v>
      </c>
      <c r="I1629" s="51">
        <f t="shared" si="409"/>
        <v>0</v>
      </c>
    </row>
    <row r="1630" spans="1:12" x14ac:dyDescent="0.25">
      <c r="A1630" s="179"/>
      <c r="B1630" s="201"/>
      <c r="C1630" s="183"/>
      <c r="D1630" s="50">
        <v>2024</v>
      </c>
      <c r="E1630" s="51">
        <f>E1639</f>
        <v>0</v>
      </c>
      <c r="F1630" s="51">
        <f t="shared" si="409"/>
        <v>0</v>
      </c>
      <c r="G1630" s="51">
        <f t="shared" si="409"/>
        <v>0</v>
      </c>
      <c r="H1630" s="51">
        <f t="shared" si="409"/>
        <v>0</v>
      </c>
      <c r="I1630" s="51">
        <f t="shared" si="409"/>
        <v>0</v>
      </c>
    </row>
    <row r="1631" spans="1:12" x14ac:dyDescent="0.25">
      <c r="A1631" s="179"/>
      <c r="B1631" s="201"/>
      <c r="C1631" s="183"/>
      <c r="D1631" s="50">
        <v>2025</v>
      </c>
      <c r="E1631" s="51">
        <f>E1640</f>
        <v>0</v>
      </c>
      <c r="F1631" s="51">
        <f t="shared" si="409"/>
        <v>0</v>
      </c>
      <c r="G1631" s="51">
        <f t="shared" si="409"/>
        <v>0</v>
      </c>
      <c r="H1631" s="51">
        <f t="shared" si="409"/>
        <v>0</v>
      </c>
      <c r="I1631" s="51">
        <f t="shared" si="409"/>
        <v>0</v>
      </c>
      <c r="J1631" s="73"/>
      <c r="K1631" s="81"/>
    </row>
    <row r="1632" spans="1:12" x14ac:dyDescent="0.25">
      <c r="A1632" s="179"/>
      <c r="B1632" s="201"/>
      <c r="C1632" s="183"/>
      <c r="D1632" s="50">
        <v>2026</v>
      </c>
      <c r="E1632" s="51">
        <f>E1641</f>
        <v>0</v>
      </c>
      <c r="F1632" s="51">
        <f t="shared" si="409"/>
        <v>0</v>
      </c>
      <c r="G1632" s="51">
        <f t="shared" si="409"/>
        <v>0</v>
      </c>
      <c r="H1632" s="51">
        <f t="shared" si="409"/>
        <v>0</v>
      </c>
      <c r="I1632" s="51">
        <f t="shared" si="409"/>
        <v>0</v>
      </c>
      <c r="L1632" s="64"/>
    </row>
    <row r="1633" spans="1:12" x14ac:dyDescent="0.25">
      <c r="A1633" s="179"/>
      <c r="B1633" s="201"/>
      <c r="C1633" s="183"/>
      <c r="D1633" s="50">
        <v>2027</v>
      </c>
      <c r="E1633" s="51">
        <f t="shared" ref="E1633:I1633" si="410">E1642</f>
        <v>0</v>
      </c>
      <c r="F1633" s="51">
        <f t="shared" si="410"/>
        <v>0</v>
      </c>
      <c r="G1633" s="51">
        <f t="shared" si="410"/>
        <v>0</v>
      </c>
      <c r="H1633" s="51">
        <f t="shared" si="410"/>
        <v>0</v>
      </c>
      <c r="I1633" s="51">
        <f t="shared" si="410"/>
        <v>0</v>
      </c>
    </row>
    <row r="1634" spans="1:12" x14ac:dyDescent="0.25">
      <c r="A1634" s="179"/>
      <c r="B1634" s="201"/>
      <c r="C1634" s="183"/>
      <c r="D1634" s="50">
        <v>2028</v>
      </c>
      <c r="E1634" s="51">
        <f t="shared" ref="E1634:I1634" si="411">E1643</f>
        <v>0</v>
      </c>
      <c r="F1634" s="51">
        <f t="shared" si="411"/>
        <v>0</v>
      </c>
      <c r="G1634" s="51">
        <f t="shared" si="411"/>
        <v>0</v>
      </c>
      <c r="H1634" s="51">
        <f t="shared" si="411"/>
        <v>0</v>
      </c>
      <c r="I1634" s="51">
        <f t="shared" si="411"/>
        <v>0</v>
      </c>
    </row>
    <row r="1635" spans="1:12" x14ac:dyDescent="0.25">
      <c r="A1635" s="179"/>
      <c r="B1635" s="201"/>
      <c r="C1635" s="183"/>
      <c r="D1635" s="50" t="s">
        <v>412</v>
      </c>
      <c r="E1635" s="51">
        <f t="shared" ref="E1635:I1636" si="412">E1644</f>
        <v>0</v>
      </c>
      <c r="F1635" s="51">
        <f t="shared" si="412"/>
        <v>0</v>
      </c>
      <c r="G1635" s="51">
        <f t="shared" si="412"/>
        <v>0</v>
      </c>
      <c r="H1635" s="51">
        <f t="shared" si="412"/>
        <v>0</v>
      </c>
      <c r="I1635" s="51">
        <f t="shared" si="412"/>
        <v>0</v>
      </c>
    </row>
    <row r="1636" spans="1:12" x14ac:dyDescent="0.25">
      <c r="A1636" s="179"/>
      <c r="B1636" s="201"/>
      <c r="C1636" s="183"/>
      <c r="D1636" s="50" t="s">
        <v>322</v>
      </c>
      <c r="E1636" s="51">
        <f t="shared" si="412"/>
        <v>22</v>
      </c>
      <c r="F1636" s="51">
        <f t="shared" si="412"/>
        <v>0</v>
      </c>
      <c r="G1636" s="51">
        <f t="shared" si="412"/>
        <v>0</v>
      </c>
      <c r="H1636" s="51">
        <f t="shared" si="412"/>
        <v>22</v>
      </c>
      <c r="I1636" s="51">
        <f t="shared" si="412"/>
        <v>0</v>
      </c>
      <c r="J1636" s="61"/>
      <c r="K1636" s="84"/>
    </row>
    <row r="1637" spans="1:12" ht="30" customHeight="1" x14ac:dyDescent="0.25">
      <c r="A1637" s="179" t="s">
        <v>343</v>
      </c>
      <c r="B1637" s="201" t="s">
        <v>301</v>
      </c>
      <c r="C1637" s="183" t="s">
        <v>390</v>
      </c>
      <c r="D1637" s="50">
        <v>2022</v>
      </c>
      <c r="E1637" s="51">
        <f>SUM(F1637:I1637)</f>
        <v>22</v>
      </c>
      <c r="F1637" s="51">
        <v>0</v>
      </c>
      <c r="G1637" s="51">
        <v>0</v>
      </c>
      <c r="H1637" s="51">
        <v>22</v>
      </c>
      <c r="I1637" s="51">
        <v>0</v>
      </c>
      <c r="J1637" s="190" t="s">
        <v>581</v>
      </c>
      <c r="K1637" s="190" t="s">
        <v>492</v>
      </c>
    </row>
    <row r="1638" spans="1:12" x14ac:dyDescent="0.25">
      <c r="A1638" s="179"/>
      <c r="B1638" s="201"/>
      <c r="C1638" s="183"/>
      <c r="D1638" s="50">
        <v>2023</v>
      </c>
      <c r="E1638" s="51">
        <f t="shared" ref="E1638:E1644" si="413">SUM(F1638:I1638)</f>
        <v>0</v>
      </c>
      <c r="F1638" s="51">
        <v>0</v>
      </c>
      <c r="G1638" s="51">
        <v>0</v>
      </c>
      <c r="H1638" s="51">
        <v>0</v>
      </c>
      <c r="I1638" s="51">
        <v>0</v>
      </c>
      <c r="J1638" s="190"/>
      <c r="K1638" s="190"/>
      <c r="L1638" s="64"/>
    </row>
    <row r="1639" spans="1:12" x14ac:dyDescent="0.25">
      <c r="A1639" s="179"/>
      <c r="B1639" s="201"/>
      <c r="C1639" s="183"/>
      <c r="D1639" s="50">
        <v>2024</v>
      </c>
      <c r="E1639" s="51">
        <f t="shared" si="413"/>
        <v>0</v>
      </c>
      <c r="F1639" s="51">
        <v>0</v>
      </c>
      <c r="G1639" s="51">
        <v>0</v>
      </c>
      <c r="H1639" s="51">
        <v>0</v>
      </c>
      <c r="I1639" s="51">
        <v>0</v>
      </c>
      <c r="J1639" s="190"/>
      <c r="K1639" s="190"/>
    </row>
    <row r="1640" spans="1:12" x14ac:dyDescent="0.25">
      <c r="A1640" s="179"/>
      <c r="B1640" s="201"/>
      <c r="C1640" s="183"/>
      <c r="D1640" s="50">
        <v>2025</v>
      </c>
      <c r="E1640" s="51">
        <f t="shared" si="413"/>
        <v>0</v>
      </c>
      <c r="F1640" s="51"/>
      <c r="G1640" s="51"/>
      <c r="H1640" s="51"/>
      <c r="I1640" s="51"/>
      <c r="J1640" s="190"/>
      <c r="K1640" s="190"/>
    </row>
    <row r="1641" spans="1:12" x14ac:dyDescent="0.25">
      <c r="A1641" s="179"/>
      <c r="B1641" s="201"/>
      <c r="C1641" s="183"/>
      <c r="D1641" s="50">
        <v>2026</v>
      </c>
      <c r="E1641" s="51">
        <f t="shared" si="413"/>
        <v>0</v>
      </c>
      <c r="F1641" s="51"/>
      <c r="G1641" s="51"/>
      <c r="H1641" s="51"/>
      <c r="I1641" s="51"/>
      <c r="J1641" s="190"/>
      <c r="K1641" s="190"/>
    </row>
    <row r="1642" spans="1:12" x14ac:dyDescent="0.25">
      <c r="A1642" s="179"/>
      <c r="B1642" s="201"/>
      <c r="C1642" s="183"/>
      <c r="D1642" s="50">
        <v>2027</v>
      </c>
      <c r="E1642" s="51"/>
      <c r="F1642" s="51"/>
      <c r="G1642" s="51"/>
      <c r="H1642" s="51"/>
      <c r="I1642" s="51"/>
      <c r="J1642" s="190"/>
      <c r="K1642" s="190"/>
    </row>
    <row r="1643" spans="1:12" x14ac:dyDescent="0.25">
      <c r="A1643" s="179"/>
      <c r="B1643" s="201"/>
      <c r="C1643" s="183"/>
      <c r="D1643" s="50">
        <v>2028</v>
      </c>
      <c r="E1643" s="51"/>
      <c r="F1643" s="51"/>
      <c r="G1643" s="51"/>
      <c r="H1643" s="51"/>
      <c r="I1643" s="51"/>
      <c r="J1643" s="190"/>
      <c r="K1643" s="190"/>
    </row>
    <row r="1644" spans="1:12" x14ac:dyDescent="0.25">
      <c r="A1644" s="179"/>
      <c r="B1644" s="201"/>
      <c r="C1644" s="183"/>
      <c r="D1644" s="50" t="s">
        <v>412</v>
      </c>
      <c r="E1644" s="51">
        <f t="shared" si="413"/>
        <v>0</v>
      </c>
      <c r="F1644" s="51">
        <v>0</v>
      </c>
      <c r="G1644" s="51">
        <v>0</v>
      </c>
      <c r="H1644" s="51"/>
      <c r="I1644" s="51">
        <v>0</v>
      </c>
      <c r="J1644" s="190"/>
      <c r="K1644" s="190"/>
      <c r="L1644" s="64"/>
    </row>
    <row r="1645" spans="1:12" x14ac:dyDescent="0.25">
      <c r="A1645" s="179"/>
      <c r="B1645" s="201"/>
      <c r="C1645" s="183"/>
      <c r="D1645" s="50" t="s">
        <v>322</v>
      </c>
      <c r="E1645" s="51">
        <f>SUM(E1637:E1644)</f>
        <v>22</v>
      </c>
      <c r="F1645" s="51">
        <f t="shared" ref="F1645:I1645" si="414">SUM(F1637:F1644)</f>
        <v>0</v>
      </c>
      <c r="G1645" s="51">
        <f t="shared" si="414"/>
        <v>0</v>
      </c>
      <c r="H1645" s="51">
        <f t="shared" si="414"/>
        <v>22</v>
      </c>
      <c r="I1645" s="51">
        <f t="shared" si="414"/>
        <v>0</v>
      </c>
      <c r="J1645" s="190"/>
      <c r="K1645" s="190"/>
    </row>
    <row r="1646" spans="1:12" x14ac:dyDescent="0.25">
      <c r="A1646" s="231" t="s">
        <v>397</v>
      </c>
      <c r="B1646" s="231"/>
      <c r="C1646" s="231"/>
      <c r="D1646" s="231"/>
      <c r="E1646" s="231"/>
      <c r="F1646" s="231"/>
      <c r="G1646" s="231"/>
      <c r="H1646" s="231"/>
      <c r="I1646" s="231"/>
      <c r="J1646" s="61"/>
      <c r="K1646" s="84"/>
    </row>
    <row r="1647" spans="1:12" ht="15" customHeight="1" x14ac:dyDescent="0.25">
      <c r="A1647" s="204">
        <v>7</v>
      </c>
      <c r="B1647" s="201" t="s">
        <v>398</v>
      </c>
      <c r="C1647" s="183" t="s">
        <v>390</v>
      </c>
      <c r="D1647" s="50">
        <v>2019</v>
      </c>
      <c r="E1647" s="51">
        <f t="shared" ref="E1647:I1656" si="415">E1659</f>
        <v>0</v>
      </c>
      <c r="F1647" s="51">
        <f t="shared" si="415"/>
        <v>0</v>
      </c>
      <c r="G1647" s="51">
        <f t="shared" si="415"/>
        <v>0</v>
      </c>
      <c r="H1647" s="51">
        <f t="shared" si="415"/>
        <v>0</v>
      </c>
      <c r="I1647" s="51">
        <f t="shared" si="415"/>
        <v>0</v>
      </c>
      <c r="J1647" s="190" t="s">
        <v>582</v>
      </c>
      <c r="K1647" s="190">
        <v>1</v>
      </c>
      <c r="L1647" s="49"/>
    </row>
    <row r="1648" spans="1:12" x14ac:dyDescent="0.25">
      <c r="A1648" s="204"/>
      <c r="B1648" s="201"/>
      <c r="C1648" s="183"/>
      <c r="D1648" s="50">
        <v>2020</v>
      </c>
      <c r="E1648" s="51">
        <f t="shared" si="415"/>
        <v>6383.8</v>
      </c>
      <c r="F1648" s="51">
        <f t="shared" si="415"/>
        <v>0</v>
      </c>
      <c r="G1648" s="51">
        <f t="shared" si="415"/>
        <v>0</v>
      </c>
      <c r="H1648" s="51">
        <f t="shared" si="415"/>
        <v>6383.8</v>
      </c>
      <c r="I1648" s="51">
        <f t="shared" si="415"/>
        <v>0</v>
      </c>
      <c r="J1648" s="190"/>
      <c r="K1648" s="190"/>
      <c r="L1648" s="49"/>
    </row>
    <row r="1649" spans="1:12" x14ac:dyDescent="0.25">
      <c r="A1649" s="204"/>
      <c r="B1649" s="201"/>
      <c r="C1649" s="183"/>
      <c r="D1649" s="50">
        <v>2021</v>
      </c>
      <c r="E1649" s="51">
        <f t="shared" si="415"/>
        <v>10057.6</v>
      </c>
      <c r="F1649" s="51">
        <f t="shared" si="415"/>
        <v>0</v>
      </c>
      <c r="G1649" s="51">
        <f t="shared" si="415"/>
        <v>0</v>
      </c>
      <c r="H1649" s="51">
        <f t="shared" si="415"/>
        <v>10057.6</v>
      </c>
      <c r="I1649" s="51">
        <f t="shared" si="415"/>
        <v>0</v>
      </c>
      <c r="J1649" s="190"/>
      <c r="K1649" s="190"/>
      <c r="L1649" s="49"/>
    </row>
    <row r="1650" spans="1:12" x14ac:dyDescent="0.25">
      <c r="A1650" s="204"/>
      <c r="B1650" s="201"/>
      <c r="C1650" s="183"/>
      <c r="D1650" s="50">
        <v>2022</v>
      </c>
      <c r="E1650" s="51">
        <f t="shared" si="415"/>
        <v>13240.3</v>
      </c>
      <c r="F1650" s="51">
        <f t="shared" si="415"/>
        <v>0</v>
      </c>
      <c r="G1650" s="51">
        <f t="shared" si="415"/>
        <v>0</v>
      </c>
      <c r="H1650" s="51">
        <f t="shared" si="415"/>
        <v>13240.3</v>
      </c>
      <c r="I1650" s="51">
        <f t="shared" si="415"/>
        <v>0</v>
      </c>
      <c r="J1650" s="190"/>
      <c r="K1650" s="190"/>
      <c r="L1650" s="49"/>
    </row>
    <row r="1651" spans="1:12" x14ac:dyDescent="0.25">
      <c r="A1651" s="204"/>
      <c r="B1651" s="201"/>
      <c r="C1651" s="183"/>
      <c r="D1651" s="50">
        <v>2023</v>
      </c>
      <c r="E1651" s="51">
        <f t="shared" si="415"/>
        <v>16024.099999999999</v>
      </c>
      <c r="F1651" s="51">
        <f t="shared" si="415"/>
        <v>0</v>
      </c>
      <c r="G1651" s="51">
        <f t="shared" si="415"/>
        <v>2877.2</v>
      </c>
      <c r="H1651" s="51">
        <f t="shared" si="415"/>
        <v>13146.9</v>
      </c>
      <c r="I1651" s="51">
        <f t="shared" si="415"/>
        <v>0</v>
      </c>
      <c r="J1651" s="190"/>
      <c r="K1651" s="190"/>
      <c r="L1651" s="49"/>
    </row>
    <row r="1652" spans="1:12" x14ac:dyDescent="0.25">
      <c r="A1652" s="204"/>
      <c r="B1652" s="201"/>
      <c r="C1652" s="183"/>
      <c r="D1652" s="50">
        <v>2024</v>
      </c>
      <c r="E1652" s="51">
        <f t="shared" si="415"/>
        <v>19119.900000000001</v>
      </c>
      <c r="F1652" s="51">
        <f t="shared" si="415"/>
        <v>0</v>
      </c>
      <c r="G1652" s="51">
        <f t="shared" si="415"/>
        <v>4884.3999999999996</v>
      </c>
      <c r="H1652" s="51">
        <f t="shared" si="415"/>
        <v>14235.5</v>
      </c>
      <c r="I1652" s="51">
        <f t="shared" si="415"/>
        <v>0</v>
      </c>
      <c r="J1652" s="190"/>
      <c r="K1652" s="190"/>
      <c r="L1652" s="49"/>
    </row>
    <row r="1653" spans="1:12" x14ac:dyDescent="0.25">
      <c r="A1653" s="204"/>
      <c r="B1653" s="201"/>
      <c r="C1653" s="183"/>
      <c r="D1653" s="50">
        <v>2025</v>
      </c>
      <c r="E1653" s="51">
        <f t="shared" si="415"/>
        <v>21436.6001</v>
      </c>
      <c r="F1653" s="51">
        <f t="shared" si="415"/>
        <v>0</v>
      </c>
      <c r="G1653" s="51">
        <f t="shared" si="415"/>
        <v>7780.2</v>
      </c>
      <c r="H1653" s="51">
        <f t="shared" si="415"/>
        <v>13656.400099999999</v>
      </c>
      <c r="I1653" s="51">
        <f t="shared" si="415"/>
        <v>0</v>
      </c>
      <c r="J1653" s="190"/>
      <c r="K1653" s="190"/>
      <c r="L1653" s="49"/>
    </row>
    <row r="1654" spans="1:12" x14ac:dyDescent="0.25">
      <c r="A1654" s="204"/>
      <c r="B1654" s="201"/>
      <c r="C1654" s="183"/>
      <c r="D1654" s="50">
        <v>2026</v>
      </c>
      <c r="E1654" s="51">
        <f t="shared" si="415"/>
        <v>16518.2</v>
      </c>
      <c r="F1654" s="51">
        <f t="shared" si="415"/>
        <v>0</v>
      </c>
      <c r="G1654" s="51">
        <f t="shared" si="415"/>
        <v>0</v>
      </c>
      <c r="H1654" s="51">
        <f t="shared" si="415"/>
        <v>16518.2</v>
      </c>
      <c r="I1654" s="51">
        <f t="shared" si="415"/>
        <v>0</v>
      </c>
      <c r="J1654" s="190"/>
      <c r="K1654" s="190"/>
      <c r="L1654" s="49"/>
    </row>
    <row r="1655" spans="1:12" x14ac:dyDescent="0.25">
      <c r="A1655" s="204"/>
      <c r="B1655" s="201"/>
      <c r="C1655" s="183"/>
      <c r="D1655" s="50">
        <v>2027</v>
      </c>
      <c r="E1655" s="51">
        <f t="shared" si="415"/>
        <v>15678.2</v>
      </c>
      <c r="F1655" s="51">
        <f t="shared" si="415"/>
        <v>0</v>
      </c>
      <c r="G1655" s="51">
        <f t="shared" si="415"/>
        <v>0</v>
      </c>
      <c r="H1655" s="51">
        <f t="shared" si="415"/>
        <v>15678.2</v>
      </c>
      <c r="I1655" s="51">
        <f t="shared" si="415"/>
        <v>0</v>
      </c>
      <c r="J1655" s="190"/>
      <c r="K1655" s="190"/>
      <c r="L1655" s="49"/>
    </row>
    <row r="1656" spans="1:12" x14ac:dyDescent="0.25">
      <c r="A1656" s="204"/>
      <c r="B1656" s="201"/>
      <c r="C1656" s="183"/>
      <c r="D1656" s="50">
        <v>2028</v>
      </c>
      <c r="E1656" s="51">
        <f t="shared" si="415"/>
        <v>15678.2</v>
      </c>
      <c r="F1656" s="51">
        <f t="shared" si="415"/>
        <v>0</v>
      </c>
      <c r="G1656" s="51">
        <f t="shared" si="415"/>
        <v>0</v>
      </c>
      <c r="H1656" s="51">
        <f t="shared" si="415"/>
        <v>15678.2</v>
      </c>
      <c r="I1656" s="51">
        <f t="shared" si="415"/>
        <v>0</v>
      </c>
      <c r="J1656" s="190"/>
      <c r="K1656" s="190"/>
    </row>
    <row r="1657" spans="1:12" x14ac:dyDescent="0.25">
      <c r="A1657" s="204"/>
      <c r="B1657" s="201"/>
      <c r="C1657" s="183"/>
      <c r="D1657" s="50" t="s">
        <v>412</v>
      </c>
      <c r="E1657" s="51">
        <f t="shared" ref="E1657:I1663" si="416">E1669</f>
        <v>33000</v>
      </c>
      <c r="F1657" s="51">
        <f t="shared" si="416"/>
        <v>0</v>
      </c>
      <c r="G1657" s="51">
        <f t="shared" si="416"/>
        <v>0</v>
      </c>
      <c r="H1657" s="51">
        <f t="shared" si="416"/>
        <v>33000</v>
      </c>
      <c r="I1657" s="51">
        <f t="shared" si="416"/>
        <v>0</v>
      </c>
      <c r="J1657" s="190"/>
      <c r="K1657" s="190"/>
    </row>
    <row r="1658" spans="1:12" x14ac:dyDescent="0.25">
      <c r="A1658" s="204"/>
      <c r="B1658" s="201"/>
      <c r="C1658" s="183"/>
      <c r="D1658" s="50" t="s">
        <v>27</v>
      </c>
      <c r="E1658" s="51">
        <f t="shared" si="416"/>
        <v>167136.9001</v>
      </c>
      <c r="F1658" s="51">
        <f t="shared" si="416"/>
        <v>0</v>
      </c>
      <c r="G1658" s="51">
        <f t="shared" si="416"/>
        <v>15541.8</v>
      </c>
      <c r="H1658" s="51">
        <f t="shared" si="416"/>
        <v>151595.10009999998</v>
      </c>
      <c r="I1658" s="51">
        <f t="shared" si="416"/>
        <v>0</v>
      </c>
      <c r="J1658" s="190"/>
      <c r="K1658" s="190"/>
    </row>
    <row r="1659" spans="1:12" x14ac:dyDescent="0.25">
      <c r="A1659" s="179" t="s">
        <v>239</v>
      </c>
      <c r="B1659" s="201" t="s">
        <v>344</v>
      </c>
      <c r="C1659" s="183" t="s">
        <v>390</v>
      </c>
      <c r="D1659" s="50">
        <v>2019</v>
      </c>
      <c r="E1659" s="51">
        <f t="shared" si="416"/>
        <v>0</v>
      </c>
      <c r="F1659" s="51">
        <f t="shared" si="416"/>
        <v>0</v>
      </c>
      <c r="G1659" s="51">
        <f t="shared" si="416"/>
        <v>0</v>
      </c>
      <c r="H1659" s="51">
        <f t="shared" si="416"/>
        <v>0</v>
      </c>
      <c r="I1659" s="51">
        <f t="shared" si="416"/>
        <v>0</v>
      </c>
      <c r="J1659" s="73"/>
      <c r="K1659" s="81"/>
    </row>
    <row r="1660" spans="1:12" x14ac:dyDescent="0.25">
      <c r="A1660" s="179"/>
      <c r="B1660" s="201"/>
      <c r="C1660" s="183"/>
      <c r="D1660" s="50">
        <v>2020</v>
      </c>
      <c r="E1660" s="51">
        <f t="shared" si="416"/>
        <v>6383.8</v>
      </c>
      <c r="F1660" s="51">
        <f t="shared" si="416"/>
        <v>0</v>
      </c>
      <c r="G1660" s="51">
        <f t="shared" si="416"/>
        <v>0</v>
      </c>
      <c r="H1660" s="51">
        <f t="shared" si="416"/>
        <v>6383.8</v>
      </c>
      <c r="I1660" s="51">
        <f t="shared" si="416"/>
        <v>0</v>
      </c>
    </row>
    <row r="1661" spans="1:12" x14ac:dyDescent="0.25">
      <c r="A1661" s="179"/>
      <c r="B1661" s="201"/>
      <c r="C1661" s="183"/>
      <c r="D1661" s="50">
        <v>2021</v>
      </c>
      <c r="E1661" s="51">
        <f t="shared" si="416"/>
        <v>10057.6</v>
      </c>
      <c r="F1661" s="51">
        <f t="shared" si="416"/>
        <v>0</v>
      </c>
      <c r="G1661" s="51">
        <f t="shared" si="416"/>
        <v>0</v>
      </c>
      <c r="H1661" s="51">
        <f t="shared" si="416"/>
        <v>10057.6</v>
      </c>
      <c r="I1661" s="51">
        <f t="shared" si="416"/>
        <v>0</v>
      </c>
    </row>
    <row r="1662" spans="1:12" x14ac:dyDescent="0.25">
      <c r="A1662" s="179"/>
      <c r="B1662" s="201"/>
      <c r="C1662" s="183"/>
      <c r="D1662" s="50">
        <v>2022</v>
      </c>
      <c r="E1662" s="51">
        <f t="shared" si="416"/>
        <v>13240.3</v>
      </c>
      <c r="F1662" s="51">
        <f t="shared" si="416"/>
        <v>0</v>
      </c>
      <c r="G1662" s="51">
        <f t="shared" si="416"/>
        <v>0</v>
      </c>
      <c r="H1662" s="51">
        <f t="shared" si="416"/>
        <v>13240.3</v>
      </c>
      <c r="I1662" s="51">
        <f t="shared" si="416"/>
        <v>0</v>
      </c>
    </row>
    <row r="1663" spans="1:12" x14ac:dyDescent="0.25">
      <c r="A1663" s="179"/>
      <c r="B1663" s="201"/>
      <c r="C1663" s="183"/>
      <c r="D1663" s="50">
        <v>2023</v>
      </c>
      <c r="E1663" s="51">
        <f t="shared" si="416"/>
        <v>16024.099999999999</v>
      </c>
      <c r="F1663" s="51">
        <f t="shared" si="416"/>
        <v>0</v>
      </c>
      <c r="G1663" s="51">
        <f t="shared" si="416"/>
        <v>2877.2</v>
      </c>
      <c r="H1663" s="51">
        <f t="shared" si="416"/>
        <v>13146.9</v>
      </c>
      <c r="I1663" s="51">
        <f t="shared" si="416"/>
        <v>0</v>
      </c>
    </row>
    <row r="1664" spans="1:12" x14ac:dyDescent="0.25">
      <c r="A1664" s="179"/>
      <c r="B1664" s="201"/>
      <c r="C1664" s="183"/>
      <c r="D1664" s="50">
        <v>2024</v>
      </c>
      <c r="E1664" s="51">
        <f t="shared" ref="E1664:I1668" si="417">E1676</f>
        <v>19119.900000000001</v>
      </c>
      <c r="F1664" s="51">
        <f t="shared" si="417"/>
        <v>0</v>
      </c>
      <c r="G1664" s="51">
        <f t="shared" si="417"/>
        <v>4884.3999999999996</v>
      </c>
      <c r="H1664" s="51">
        <f t="shared" si="417"/>
        <v>14235.5</v>
      </c>
      <c r="I1664" s="51">
        <f t="shared" si="417"/>
        <v>0</v>
      </c>
      <c r="L1664" s="64"/>
    </row>
    <row r="1665" spans="1:12" x14ac:dyDescent="0.25">
      <c r="A1665" s="179"/>
      <c r="B1665" s="201"/>
      <c r="C1665" s="183"/>
      <c r="D1665" s="50">
        <v>2025</v>
      </c>
      <c r="E1665" s="51">
        <f t="shared" si="417"/>
        <v>21436.6001</v>
      </c>
      <c r="F1665" s="51">
        <f t="shared" si="417"/>
        <v>0</v>
      </c>
      <c r="G1665" s="51">
        <f t="shared" si="417"/>
        <v>7780.2</v>
      </c>
      <c r="H1665" s="51">
        <f t="shared" si="417"/>
        <v>13656.400099999999</v>
      </c>
      <c r="I1665" s="51">
        <f t="shared" si="417"/>
        <v>0</v>
      </c>
    </row>
    <row r="1666" spans="1:12" x14ac:dyDescent="0.25">
      <c r="A1666" s="179"/>
      <c r="B1666" s="201"/>
      <c r="C1666" s="183"/>
      <c r="D1666" s="50">
        <v>2026</v>
      </c>
      <c r="E1666" s="51">
        <f t="shared" si="417"/>
        <v>16518.2</v>
      </c>
      <c r="F1666" s="51">
        <f t="shared" si="417"/>
        <v>0</v>
      </c>
      <c r="G1666" s="51">
        <f t="shared" si="417"/>
        <v>0</v>
      </c>
      <c r="H1666" s="51">
        <f t="shared" si="417"/>
        <v>16518.2</v>
      </c>
      <c r="I1666" s="51">
        <f t="shared" si="417"/>
        <v>0</v>
      </c>
    </row>
    <row r="1667" spans="1:12" x14ac:dyDescent="0.25">
      <c r="A1667" s="179"/>
      <c r="B1667" s="201"/>
      <c r="C1667" s="183"/>
      <c r="D1667" s="50">
        <v>2027</v>
      </c>
      <c r="E1667" s="51">
        <f t="shared" si="417"/>
        <v>15678.2</v>
      </c>
      <c r="F1667" s="51">
        <f t="shared" si="417"/>
        <v>0</v>
      </c>
      <c r="G1667" s="51">
        <f t="shared" si="417"/>
        <v>0</v>
      </c>
      <c r="H1667" s="51">
        <f t="shared" si="417"/>
        <v>15678.2</v>
      </c>
      <c r="I1667" s="51">
        <f t="shared" si="417"/>
        <v>0</v>
      </c>
    </row>
    <row r="1668" spans="1:12" x14ac:dyDescent="0.25">
      <c r="A1668" s="179"/>
      <c r="B1668" s="201"/>
      <c r="C1668" s="183"/>
      <c r="D1668" s="50">
        <v>2028</v>
      </c>
      <c r="E1668" s="51">
        <f t="shared" si="417"/>
        <v>15678.2</v>
      </c>
      <c r="F1668" s="51">
        <f t="shared" si="417"/>
        <v>0</v>
      </c>
      <c r="G1668" s="51">
        <f t="shared" si="417"/>
        <v>0</v>
      </c>
      <c r="H1668" s="51">
        <f t="shared" si="417"/>
        <v>15678.2</v>
      </c>
      <c r="I1668" s="51">
        <f t="shared" si="417"/>
        <v>0</v>
      </c>
    </row>
    <row r="1669" spans="1:12" x14ac:dyDescent="0.25">
      <c r="A1669" s="179"/>
      <c r="B1669" s="201"/>
      <c r="C1669" s="183"/>
      <c r="D1669" s="50" t="s">
        <v>412</v>
      </c>
      <c r="E1669" s="51">
        <f t="shared" ref="E1669:I1670" si="418">E1681</f>
        <v>33000</v>
      </c>
      <c r="F1669" s="51">
        <f t="shared" si="418"/>
        <v>0</v>
      </c>
      <c r="G1669" s="51">
        <f t="shared" si="418"/>
        <v>0</v>
      </c>
      <c r="H1669" s="51">
        <f t="shared" si="418"/>
        <v>33000</v>
      </c>
      <c r="I1669" s="51">
        <f t="shared" si="418"/>
        <v>0</v>
      </c>
    </row>
    <row r="1670" spans="1:12" x14ac:dyDescent="0.25">
      <c r="A1670" s="179"/>
      <c r="B1670" s="201"/>
      <c r="C1670" s="183"/>
      <c r="D1670" s="50" t="s">
        <v>27</v>
      </c>
      <c r="E1670" s="51">
        <f t="shared" si="418"/>
        <v>167136.9001</v>
      </c>
      <c r="F1670" s="51">
        <f t="shared" si="418"/>
        <v>0</v>
      </c>
      <c r="G1670" s="51">
        <f t="shared" si="418"/>
        <v>15541.8</v>
      </c>
      <c r="H1670" s="51">
        <f t="shared" si="418"/>
        <v>151595.10009999998</v>
      </c>
      <c r="I1670" s="51">
        <f t="shared" si="418"/>
        <v>0</v>
      </c>
      <c r="J1670" s="61"/>
      <c r="K1670" s="84"/>
    </row>
    <row r="1671" spans="1:12" ht="15" customHeight="1" x14ac:dyDescent="0.25">
      <c r="A1671" s="179" t="s">
        <v>632</v>
      </c>
      <c r="B1671" s="201" t="s">
        <v>399</v>
      </c>
      <c r="C1671" s="183" t="s">
        <v>390</v>
      </c>
      <c r="D1671" s="50">
        <v>2019</v>
      </c>
      <c r="E1671" s="51">
        <f>SUM(F1671:I1671)</f>
        <v>0</v>
      </c>
      <c r="F1671" s="51">
        <v>0</v>
      </c>
      <c r="G1671" s="51">
        <v>0</v>
      </c>
      <c r="H1671" s="51">
        <v>0</v>
      </c>
      <c r="I1671" s="51">
        <v>0</v>
      </c>
      <c r="J1671" s="190" t="s">
        <v>583</v>
      </c>
      <c r="K1671" s="190" t="s">
        <v>584</v>
      </c>
      <c r="L1671" s="49"/>
    </row>
    <row r="1672" spans="1:12" x14ac:dyDescent="0.25">
      <c r="A1672" s="179"/>
      <c r="B1672" s="201"/>
      <c r="C1672" s="183"/>
      <c r="D1672" s="50">
        <v>2020</v>
      </c>
      <c r="E1672" s="51">
        <f t="shared" ref="E1672:E1681" si="419">SUM(F1672:I1672)</f>
        <v>6383.8</v>
      </c>
      <c r="F1672" s="51">
        <v>0</v>
      </c>
      <c r="G1672" s="51">
        <v>0</v>
      </c>
      <c r="H1672" s="51">
        <v>6383.8</v>
      </c>
      <c r="I1672" s="51">
        <v>0</v>
      </c>
      <c r="J1672" s="190"/>
      <c r="K1672" s="190"/>
      <c r="L1672" s="49"/>
    </row>
    <row r="1673" spans="1:12" x14ac:dyDescent="0.25">
      <c r="A1673" s="179"/>
      <c r="B1673" s="201"/>
      <c r="C1673" s="183"/>
      <c r="D1673" s="50">
        <v>2021</v>
      </c>
      <c r="E1673" s="51">
        <f t="shared" si="419"/>
        <v>10057.6</v>
      </c>
      <c r="F1673" s="51">
        <v>0</v>
      </c>
      <c r="G1673" s="51">
        <v>0</v>
      </c>
      <c r="H1673" s="51">
        <v>10057.6</v>
      </c>
      <c r="I1673" s="51">
        <v>0</v>
      </c>
      <c r="J1673" s="190"/>
      <c r="K1673" s="190"/>
      <c r="L1673" s="49"/>
    </row>
    <row r="1674" spans="1:12" x14ac:dyDescent="0.25">
      <c r="A1674" s="179"/>
      <c r="B1674" s="201"/>
      <c r="C1674" s="183"/>
      <c r="D1674" s="50">
        <v>2022</v>
      </c>
      <c r="E1674" s="51">
        <f t="shared" si="419"/>
        <v>13240.3</v>
      </c>
      <c r="F1674" s="51">
        <v>0</v>
      </c>
      <c r="G1674" s="51">
        <v>0</v>
      </c>
      <c r="H1674" s="51">
        <v>13240.3</v>
      </c>
      <c r="I1674" s="51">
        <v>0</v>
      </c>
      <c r="J1674" s="190"/>
      <c r="K1674" s="190"/>
      <c r="L1674" s="49"/>
    </row>
    <row r="1675" spans="1:12" x14ac:dyDescent="0.25">
      <c r="A1675" s="179"/>
      <c r="B1675" s="201"/>
      <c r="C1675" s="183"/>
      <c r="D1675" s="50">
        <v>2023</v>
      </c>
      <c r="E1675" s="51">
        <f t="shared" si="419"/>
        <v>16024.099999999999</v>
      </c>
      <c r="F1675" s="51">
        <v>0</v>
      </c>
      <c r="G1675" s="51">
        <v>2877.2</v>
      </c>
      <c r="H1675" s="51">
        <v>13146.9</v>
      </c>
      <c r="I1675" s="51">
        <v>0</v>
      </c>
      <c r="J1675" s="190"/>
      <c r="K1675" s="190"/>
      <c r="L1675" s="49"/>
    </row>
    <row r="1676" spans="1:12" x14ac:dyDescent="0.25">
      <c r="A1676" s="179"/>
      <c r="B1676" s="201"/>
      <c r="C1676" s="183"/>
      <c r="D1676" s="50">
        <v>2024</v>
      </c>
      <c r="E1676" s="51">
        <f t="shared" si="419"/>
        <v>19119.900000000001</v>
      </c>
      <c r="F1676" s="51">
        <f t="shared" ref="F1676:F1680" si="420">I1676</f>
        <v>0</v>
      </c>
      <c r="G1676" s="51">
        <v>4884.3999999999996</v>
      </c>
      <c r="H1676" s="51">
        <f>18242.8-4884.4+44.6+310.9+521.6</f>
        <v>14235.5</v>
      </c>
      <c r="I1676" s="51">
        <v>0</v>
      </c>
      <c r="J1676" s="190"/>
      <c r="K1676" s="190"/>
      <c r="L1676" s="49"/>
    </row>
    <row r="1677" spans="1:12" x14ac:dyDescent="0.25">
      <c r="A1677" s="179"/>
      <c r="B1677" s="201"/>
      <c r="C1677" s="183"/>
      <c r="D1677" s="50">
        <v>2025</v>
      </c>
      <c r="E1677" s="51">
        <f t="shared" si="419"/>
        <v>21436.6001</v>
      </c>
      <c r="F1677" s="51">
        <f t="shared" si="420"/>
        <v>0</v>
      </c>
      <c r="G1677" s="51">
        <v>7780.2</v>
      </c>
      <c r="H1677" s="51">
        <f>14151.5-4557+150+69.4501+276.55+30+2535.9+1000</f>
        <v>13656.400099999999</v>
      </c>
      <c r="I1677" s="51">
        <v>0</v>
      </c>
      <c r="J1677" s="190"/>
      <c r="K1677" s="190"/>
      <c r="L1677" s="49"/>
    </row>
    <row r="1678" spans="1:12" x14ac:dyDescent="0.25">
      <c r="A1678" s="179"/>
      <c r="B1678" s="201"/>
      <c r="C1678" s="183"/>
      <c r="D1678" s="50">
        <v>2026</v>
      </c>
      <c r="E1678" s="51">
        <f t="shared" si="419"/>
        <v>16518.2</v>
      </c>
      <c r="F1678" s="51">
        <f t="shared" si="420"/>
        <v>0</v>
      </c>
      <c r="G1678" s="51">
        <v>0</v>
      </c>
      <c r="H1678" s="51">
        <v>16518.2</v>
      </c>
      <c r="I1678" s="51">
        <v>0</v>
      </c>
      <c r="J1678" s="190"/>
      <c r="K1678" s="190"/>
      <c r="L1678" s="49"/>
    </row>
    <row r="1679" spans="1:12" x14ac:dyDescent="0.25">
      <c r="A1679" s="179"/>
      <c r="B1679" s="201"/>
      <c r="C1679" s="183"/>
      <c r="D1679" s="50">
        <v>2027</v>
      </c>
      <c r="E1679" s="51">
        <f t="shared" si="419"/>
        <v>15678.2</v>
      </c>
      <c r="F1679" s="51">
        <f t="shared" si="420"/>
        <v>0</v>
      </c>
      <c r="G1679" s="51">
        <v>0</v>
      </c>
      <c r="H1679" s="51">
        <v>15678.2</v>
      </c>
      <c r="I1679" s="51">
        <v>0</v>
      </c>
      <c r="J1679" s="190"/>
      <c r="K1679" s="190"/>
      <c r="L1679" s="49"/>
    </row>
    <row r="1680" spans="1:12" x14ac:dyDescent="0.25">
      <c r="A1680" s="179"/>
      <c r="B1680" s="201"/>
      <c r="C1680" s="183"/>
      <c r="D1680" s="50">
        <v>2028</v>
      </c>
      <c r="E1680" s="51">
        <f t="shared" si="419"/>
        <v>15678.2</v>
      </c>
      <c r="F1680" s="51">
        <f t="shared" si="420"/>
        <v>0</v>
      </c>
      <c r="G1680" s="51">
        <v>0</v>
      </c>
      <c r="H1680" s="51">
        <v>15678.2</v>
      </c>
      <c r="I1680" s="51">
        <v>0</v>
      </c>
      <c r="J1680" s="190"/>
      <c r="K1680" s="190"/>
    </row>
    <row r="1681" spans="1:12" x14ac:dyDescent="0.25">
      <c r="A1681" s="179"/>
      <c r="B1681" s="201"/>
      <c r="C1681" s="183"/>
      <c r="D1681" s="50" t="s">
        <v>412</v>
      </c>
      <c r="E1681" s="51">
        <f t="shared" si="419"/>
        <v>33000</v>
      </c>
      <c r="F1681" s="51">
        <v>0</v>
      </c>
      <c r="G1681" s="51">
        <v>0</v>
      </c>
      <c r="H1681" s="51">
        <v>33000</v>
      </c>
      <c r="I1681" s="51">
        <v>0</v>
      </c>
      <c r="J1681" s="190"/>
      <c r="K1681" s="190"/>
    </row>
    <row r="1682" spans="1:12" x14ac:dyDescent="0.25">
      <c r="A1682" s="179"/>
      <c r="B1682" s="201"/>
      <c r="C1682" s="183"/>
      <c r="D1682" s="50" t="s">
        <v>27</v>
      </c>
      <c r="E1682" s="51">
        <f>SUM(E1671:E1681)</f>
        <v>167136.9001</v>
      </c>
      <c r="F1682" s="51">
        <f t="shared" ref="F1682:I1682" si="421">SUM(F1671:F1681)</f>
        <v>0</v>
      </c>
      <c r="G1682" s="51">
        <f t="shared" si="421"/>
        <v>15541.8</v>
      </c>
      <c r="H1682" s="51">
        <f t="shared" si="421"/>
        <v>151595.10009999998</v>
      </c>
      <c r="I1682" s="51">
        <f t="shared" si="421"/>
        <v>0</v>
      </c>
      <c r="J1682" s="190"/>
      <c r="K1682" s="190"/>
    </row>
    <row r="1683" spans="1:12" ht="15" customHeight="1" x14ac:dyDescent="0.25">
      <c r="A1683" s="197" t="s">
        <v>278</v>
      </c>
      <c r="B1683" s="198"/>
      <c r="C1683" s="198"/>
      <c r="D1683" s="198"/>
      <c r="E1683" s="198"/>
      <c r="F1683" s="198"/>
      <c r="G1683" s="198"/>
      <c r="H1683" s="198"/>
      <c r="I1683" s="198"/>
      <c r="J1683" s="198"/>
      <c r="K1683" s="199"/>
    </row>
    <row r="1684" spans="1:12" ht="18.75" customHeight="1" x14ac:dyDescent="0.25">
      <c r="A1684" s="204">
        <v>8</v>
      </c>
      <c r="B1684" s="201" t="s">
        <v>318</v>
      </c>
      <c r="C1684" s="183" t="s">
        <v>421</v>
      </c>
      <c r="D1684" s="50">
        <v>2021</v>
      </c>
      <c r="E1684" s="51">
        <f>E1694</f>
        <v>4068.3</v>
      </c>
      <c r="F1684" s="51">
        <f t="shared" ref="F1684:I1687" si="422">F1694</f>
        <v>0</v>
      </c>
      <c r="G1684" s="51">
        <f t="shared" si="422"/>
        <v>0</v>
      </c>
      <c r="H1684" s="51">
        <f t="shared" si="422"/>
        <v>4068.3</v>
      </c>
      <c r="I1684" s="51">
        <f t="shared" si="422"/>
        <v>0</v>
      </c>
      <c r="J1684" s="190" t="s">
        <v>616</v>
      </c>
      <c r="K1684" s="196" t="s">
        <v>617</v>
      </c>
      <c r="L1684" s="49"/>
    </row>
    <row r="1685" spans="1:12" x14ac:dyDescent="0.25">
      <c r="A1685" s="204"/>
      <c r="B1685" s="201"/>
      <c r="C1685" s="183"/>
      <c r="D1685" s="50">
        <v>2022</v>
      </c>
      <c r="E1685" s="51">
        <f>E1695</f>
        <v>11814.6</v>
      </c>
      <c r="F1685" s="51">
        <f t="shared" si="422"/>
        <v>0</v>
      </c>
      <c r="G1685" s="51">
        <f t="shared" si="422"/>
        <v>0</v>
      </c>
      <c r="H1685" s="51">
        <f t="shared" si="422"/>
        <v>11814.6</v>
      </c>
      <c r="I1685" s="51">
        <f t="shared" si="422"/>
        <v>0</v>
      </c>
      <c r="J1685" s="190"/>
      <c r="K1685" s="196"/>
      <c r="L1685" s="49"/>
    </row>
    <row r="1686" spans="1:12" x14ac:dyDescent="0.25">
      <c r="A1686" s="204"/>
      <c r="B1686" s="201"/>
      <c r="C1686" s="183"/>
      <c r="D1686" s="50">
        <v>2023</v>
      </c>
      <c r="E1686" s="51">
        <f>E1696</f>
        <v>12248.5</v>
      </c>
      <c r="F1686" s="51">
        <f t="shared" si="422"/>
        <v>0</v>
      </c>
      <c r="G1686" s="51">
        <f t="shared" si="422"/>
        <v>385.2</v>
      </c>
      <c r="H1686" s="51">
        <f t="shared" si="422"/>
        <v>11863.3</v>
      </c>
      <c r="I1686" s="51">
        <f t="shared" si="422"/>
        <v>0</v>
      </c>
      <c r="J1686" s="190"/>
      <c r="K1686" s="196"/>
      <c r="L1686" s="49"/>
    </row>
    <row r="1687" spans="1:12" x14ac:dyDescent="0.25">
      <c r="A1687" s="204"/>
      <c r="B1687" s="201"/>
      <c r="C1687" s="183"/>
      <c r="D1687" s="50">
        <v>2024</v>
      </c>
      <c r="E1687" s="51">
        <f>E1697</f>
        <v>14566.5</v>
      </c>
      <c r="F1687" s="51">
        <f t="shared" si="422"/>
        <v>0</v>
      </c>
      <c r="G1687" s="51">
        <f t="shared" si="422"/>
        <v>3288.4</v>
      </c>
      <c r="H1687" s="51">
        <f t="shared" si="422"/>
        <v>11278.1</v>
      </c>
      <c r="I1687" s="51">
        <f t="shared" si="422"/>
        <v>0</v>
      </c>
      <c r="J1687" s="190"/>
      <c r="K1687" s="196"/>
      <c r="L1687" s="49"/>
    </row>
    <row r="1688" spans="1:12" x14ac:dyDescent="0.25">
      <c r="A1688" s="204"/>
      <c r="B1688" s="201"/>
      <c r="C1688" s="183"/>
      <c r="D1688" s="50">
        <v>2025</v>
      </c>
      <c r="E1688" s="51">
        <f t="shared" ref="E1688:H1693" si="423">E1698+E1714</f>
        <v>30768.84592</v>
      </c>
      <c r="F1688" s="51">
        <f t="shared" si="423"/>
        <v>0</v>
      </c>
      <c r="G1688" s="51">
        <f>G1698+G1714</f>
        <v>7363.7443500000008</v>
      </c>
      <c r="H1688" s="51">
        <f t="shared" si="423"/>
        <v>23405.101569999999</v>
      </c>
      <c r="I1688" s="51">
        <f>I1698</f>
        <v>0</v>
      </c>
      <c r="J1688" s="190"/>
      <c r="K1688" s="196"/>
      <c r="L1688" s="49"/>
    </row>
    <row r="1689" spans="1:12" x14ac:dyDescent="0.25">
      <c r="A1689" s="204"/>
      <c r="B1689" s="201"/>
      <c r="C1689" s="183"/>
      <c r="D1689" s="50">
        <v>2026</v>
      </c>
      <c r="E1689" s="51">
        <f t="shared" si="423"/>
        <v>33585.1</v>
      </c>
      <c r="F1689" s="51">
        <f t="shared" si="423"/>
        <v>0</v>
      </c>
      <c r="G1689" s="51">
        <f t="shared" si="423"/>
        <v>0</v>
      </c>
      <c r="H1689" s="51">
        <f t="shared" si="423"/>
        <v>33585.1</v>
      </c>
      <c r="I1689" s="51">
        <f>I1699</f>
        <v>0</v>
      </c>
      <c r="J1689" s="190"/>
      <c r="K1689" s="196"/>
      <c r="L1689" s="49"/>
    </row>
    <row r="1690" spans="1:12" x14ac:dyDescent="0.25">
      <c r="A1690" s="204"/>
      <c r="B1690" s="201"/>
      <c r="C1690" s="183"/>
      <c r="D1690" s="50">
        <v>2027</v>
      </c>
      <c r="E1690" s="51">
        <f t="shared" si="423"/>
        <v>28112.5</v>
      </c>
      <c r="F1690" s="51">
        <f t="shared" si="423"/>
        <v>0</v>
      </c>
      <c r="G1690" s="51">
        <f t="shared" si="423"/>
        <v>0</v>
      </c>
      <c r="H1690" s="51">
        <f t="shared" si="423"/>
        <v>28112.5</v>
      </c>
      <c r="I1690" s="51">
        <f>I1700</f>
        <v>0</v>
      </c>
      <c r="J1690" s="190"/>
      <c r="K1690" s="196"/>
      <c r="L1690" s="49"/>
    </row>
    <row r="1691" spans="1:12" x14ac:dyDescent="0.25">
      <c r="A1691" s="204"/>
      <c r="B1691" s="201"/>
      <c r="C1691" s="183"/>
      <c r="D1691" s="50">
        <v>2028</v>
      </c>
      <c r="E1691" s="51">
        <f t="shared" si="423"/>
        <v>28112.5</v>
      </c>
      <c r="F1691" s="51">
        <f t="shared" si="423"/>
        <v>0</v>
      </c>
      <c r="G1691" s="51">
        <f t="shared" si="423"/>
        <v>0</v>
      </c>
      <c r="H1691" s="51">
        <f t="shared" si="423"/>
        <v>28112.5</v>
      </c>
      <c r="I1691" s="51">
        <f>I1701</f>
        <v>0</v>
      </c>
      <c r="J1691" s="190"/>
      <c r="K1691" s="196"/>
      <c r="L1691" s="49"/>
    </row>
    <row r="1692" spans="1:12" x14ac:dyDescent="0.25">
      <c r="A1692" s="204"/>
      <c r="B1692" s="201"/>
      <c r="C1692" s="183"/>
      <c r="D1692" s="50" t="s">
        <v>412</v>
      </c>
      <c r="E1692" s="51">
        <f t="shared" si="423"/>
        <v>56225</v>
      </c>
      <c r="F1692" s="51">
        <f t="shared" si="423"/>
        <v>0</v>
      </c>
      <c r="G1692" s="51">
        <f t="shared" si="423"/>
        <v>0</v>
      </c>
      <c r="H1692" s="51">
        <f t="shared" si="423"/>
        <v>56225</v>
      </c>
      <c r="I1692" s="51">
        <f t="shared" ref="I1692:I1693" si="424">I1702</f>
        <v>0</v>
      </c>
      <c r="J1692" s="190"/>
      <c r="K1692" s="196"/>
      <c r="L1692" s="49"/>
    </row>
    <row r="1693" spans="1:12" x14ac:dyDescent="0.25">
      <c r="A1693" s="204"/>
      <c r="B1693" s="201"/>
      <c r="C1693" s="183"/>
      <c r="D1693" s="50" t="s">
        <v>345</v>
      </c>
      <c r="E1693" s="51">
        <f t="shared" si="423"/>
        <v>219501.84591999999</v>
      </c>
      <c r="F1693" s="51">
        <f t="shared" si="423"/>
        <v>0</v>
      </c>
      <c r="G1693" s="51">
        <f t="shared" si="423"/>
        <v>11037.344350000001</v>
      </c>
      <c r="H1693" s="51">
        <f t="shared" si="423"/>
        <v>208464.50156999999</v>
      </c>
      <c r="I1693" s="51">
        <f t="shared" si="424"/>
        <v>0</v>
      </c>
      <c r="J1693" s="190"/>
      <c r="K1693" s="196"/>
    </row>
    <row r="1694" spans="1:12" x14ac:dyDescent="0.25">
      <c r="A1694" s="179" t="s">
        <v>461</v>
      </c>
      <c r="B1694" s="201" t="s">
        <v>319</v>
      </c>
      <c r="C1694" s="183" t="s">
        <v>400</v>
      </c>
      <c r="D1694" s="50">
        <v>2021</v>
      </c>
      <c r="E1694" s="51">
        <f t="shared" ref="E1694:I1698" si="425">E1704</f>
        <v>4068.3</v>
      </c>
      <c r="F1694" s="51">
        <f t="shared" si="425"/>
        <v>0</v>
      </c>
      <c r="G1694" s="51">
        <f t="shared" si="425"/>
        <v>0</v>
      </c>
      <c r="H1694" s="51">
        <f t="shared" si="425"/>
        <v>4068.3</v>
      </c>
      <c r="I1694" s="51">
        <f t="shared" si="425"/>
        <v>0</v>
      </c>
    </row>
    <row r="1695" spans="1:12" x14ac:dyDescent="0.25">
      <c r="A1695" s="179"/>
      <c r="B1695" s="201"/>
      <c r="C1695" s="183"/>
      <c r="D1695" s="50">
        <v>2022</v>
      </c>
      <c r="E1695" s="51">
        <f t="shared" si="425"/>
        <v>11814.6</v>
      </c>
      <c r="F1695" s="51">
        <f t="shared" si="425"/>
        <v>0</v>
      </c>
      <c r="G1695" s="51">
        <f t="shared" si="425"/>
        <v>0</v>
      </c>
      <c r="H1695" s="51">
        <f t="shared" si="425"/>
        <v>11814.6</v>
      </c>
      <c r="I1695" s="51">
        <f t="shared" si="425"/>
        <v>0</v>
      </c>
      <c r="J1695" s="73"/>
      <c r="K1695" s="81"/>
    </row>
    <row r="1696" spans="1:12" x14ac:dyDescent="0.25">
      <c r="A1696" s="179"/>
      <c r="B1696" s="201"/>
      <c r="C1696" s="183"/>
      <c r="D1696" s="50">
        <v>2023</v>
      </c>
      <c r="E1696" s="51">
        <f t="shared" si="425"/>
        <v>12248.5</v>
      </c>
      <c r="F1696" s="51">
        <f t="shared" si="425"/>
        <v>0</v>
      </c>
      <c r="G1696" s="51">
        <f t="shared" si="425"/>
        <v>385.2</v>
      </c>
      <c r="H1696" s="51">
        <f t="shared" si="425"/>
        <v>11863.3</v>
      </c>
      <c r="I1696" s="51">
        <f t="shared" si="425"/>
        <v>0</v>
      </c>
    </row>
    <row r="1697" spans="1:12" x14ac:dyDescent="0.25">
      <c r="A1697" s="179"/>
      <c r="B1697" s="201"/>
      <c r="C1697" s="183"/>
      <c r="D1697" s="50">
        <v>2024</v>
      </c>
      <c r="E1697" s="51">
        <f t="shared" si="425"/>
        <v>14566.5</v>
      </c>
      <c r="F1697" s="51">
        <f t="shared" si="425"/>
        <v>0</v>
      </c>
      <c r="G1697" s="51">
        <f t="shared" si="425"/>
        <v>3288.4</v>
      </c>
      <c r="H1697" s="51">
        <f t="shared" si="425"/>
        <v>11278.1</v>
      </c>
      <c r="I1697" s="51">
        <f t="shared" si="425"/>
        <v>0</v>
      </c>
      <c r="L1697" s="64"/>
    </row>
    <row r="1698" spans="1:12" x14ac:dyDescent="0.25">
      <c r="A1698" s="179"/>
      <c r="B1698" s="201"/>
      <c r="C1698" s="183"/>
      <c r="D1698" s="50">
        <v>2025</v>
      </c>
      <c r="E1698" s="51">
        <f t="shared" si="425"/>
        <v>20211.145329999999</v>
      </c>
      <c r="F1698" s="51">
        <f t="shared" si="425"/>
        <v>0</v>
      </c>
      <c r="G1698" s="51">
        <f t="shared" si="425"/>
        <v>5235.8453300000001</v>
      </c>
      <c r="H1698" s="51">
        <f t="shared" si="425"/>
        <v>14975.300000000001</v>
      </c>
      <c r="I1698" s="51">
        <f t="shared" si="425"/>
        <v>0</v>
      </c>
    </row>
    <row r="1699" spans="1:12" x14ac:dyDescent="0.25">
      <c r="A1699" s="179"/>
      <c r="B1699" s="201"/>
      <c r="C1699" s="183"/>
      <c r="D1699" s="50">
        <v>2026</v>
      </c>
      <c r="E1699" s="51">
        <f t="shared" ref="E1699" si="426">E1709</f>
        <v>18727.8</v>
      </c>
      <c r="F1699" s="51">
        <f t="shared" ref="F1699:G1701" si="427">F1709</f>
        <v>0</v>
      </c>
      <c r="G1699" s="51">
        <f t="shared" si="427"/>
        <v>0</v>
      </c>
      <c r="H1699" s="51">
        <f t="shared" ref="H1699" si="428">H1709</f>
        <v>18727.8</v>
      </c>
      <c r="I1699" s="51">
        <f>I1709</f>
        <v>0</v>
      </c>
    </row>
    <row r="1700" spans="1:12" x14ac:dyDescent="0.25">
      <c r="A1700" s="179"/>
      <c r="B1700" s="201"/>
      <c r="C1700" s="183"/>
      <c r="D1700" s="50">
        <v>2027</v>
      </c>
      <c r="E1700" s="51">
        <f t="shared" ref="E1700:E1701" si="429">E1710</f>
        <v>17559.8</v>
      </c>
      <c r="F1700" s="51">
        <f t="shared" si="427"/>
        <v>0</v>
      </c>
      <c r="G1700" s="51">
        <f t="shared" si="427"/>
        <v>0</v>
      </c>
      <c r="H1700" s="51">
        <f t="shared" ref="H1700:H1702" si="430">H1710</f>
        <v>17559.8</v>
      </c>
      <c r="I1700" s="51">
        <f>I1710</f>
        <v>0</v>
      </c>
    </row>
    <row r="1701" spans="1:12" x14ac:dyDescent="0.25">
      <c r="A1701" s="179"/>
      <c r="B1701" s="201"/>
      <c r="C1701" s="183"/>
      <c r="D1701" s="50">
        <v>2028</v>
      </c>
      <c r="E1701" s="51">
        <f t="shared" si="429"/>
        <v>17559.8</v>
      </c>
      <c r="F1701" s="51">
        <f t="shared" si="427"/>
        <v>0</v>
      </c>
      <c r="G1701" s="51">
        <f t="shared" si="427"/>
        <v>0</v>
      </c>
      <c r="H1701" s="51">
        <f t="shared" si="430"/>
        <v>17559.8</v>
      </c>
      <c r="I1701" s="51">
        <f>I1711</f>
        <v>0</v>
      </c>
    </row>
    <row r="1702" spans="1:12" x14ac:dyDescent="0.25">
      <c r="A1702" s="179"/>
      <c r="B1702" s="201"/>
      <c r="C1702" s="183"/>
      <c r="D1702" s="50" t="s">
        <v>412</v>
      </c>
      <c r="E1702" s="51">
        <f t="shared" ref="E1702" si="431">E1712</f>
        <v>35119.599999999999</v>
      </c>
      <c r="F1702" s="51">
        <f t="shared" ref="E1702:I1703" si="432">F1712</f>
        <v>0</v>
      </c>
      <c r="G1702" s="51">
        <f t="shared" si="432"/>
        <v>0</v>
      </c>
      <c r="H1702" s="51">
        <f t="shared" si="430"/>
        <v>35119.599999999999</v>
      </c>
      <c r="I1702" s="51">
        <f t="shared" si="432"/>
        <v>0</v>
      </c>
    </row>
    <row r="1703" spans="1:12" x14ac:dyDescent="0.25">
      <c r="A1703" s="179"/>
      <c r="B1703" s="201"/>
      <c r="C1703" s="183"/>
      <c r="D1703" s="50" t="s">
        <v>345</v>
      </c>
      <c r="E1703" s="51">
        <f t="shared" si="432"/>
        <v>151876.04532999999</v>
      </c>
      <c r="F1703" s="51">
        <f t="shared" si="432"/>
        <v>0</v>
      </c>
      <c r="G1703" s="51">
        <f t="shared" si="432"/>
        <v>8909.4453300000005</v>
      </c>
      <c r="H1703" s="51">
        <f>H1713</f>
        <v>142966.6</v>
      </c>
      <c r="I1703" s="51">
        <f t="shared" si="432"/>
        <v>0</v>
      </c>
    </row>
    <row r="1704" spans="1:12" ht="15" customHeight="1" x14ac:dyDescent="0.25">
      <c r="A1704" s="179" t="s">
        <v>633</v>
      </c>
      <c r="B1704" s="201" t="s">
        <v>348</v>
      </c>
      <c r="C1704" s="183" t="s">
        <v>400</v>
      </c>
      <c r="D1704" s="50">
        <v>2021</v>
      </c>
      <c r="E1704" s="51">
        <f>SUM(F1704:I1704)</f>
        <v>4068.3</v>
      </c>
      <c r="F1704" s="51">
        <v>0</v>
      </c>
      <c r="G1704" s="51">
        <v>0</v>
      </c>
      <c r="H1704" s="51">
        <v>4068.3</v>
      </c>
      <c r="I1704" s="51">
        <v>0</v>
      </c>
      <c r="J1704" s="190" t="s">
        <v>585</v>
      </c>
      <c r="K1704" s="190" t="s">
        <v>584</v>
      </c>
      <c r="L1704" s="64"/>
    </row>
    <row r="1705" spans="1:12" x14ac:dyDescent="0.25">
      <c r="A1705" s="179"/>
      <c r="B1705" s="201"/>
      <c r="C1705" s="183"/>
      <c r="D1705" s="50">
        <v>2022</v>
      </c>
      <c r="E1705" s="51">
        <f t="shared" ref="E1705:E1712" si="433">SUM(F1705:I1705)</f>
        <v>11814.6</v>
      </c>
      <c r="F1705" s="51">
        <v>0</v>
      </c>
      <c r="G1705" s="51">
        <v>0</v>
      </c>
      <c r="H1705" s="51">
        <v>11814.6</v>
      </c>
      <c r="I1705" s="51">
        <v>0</v>
      </c>
      <c r="J1705" s="190"/>
      <c r="K1705" s="190"/>
    </row>
    <row r="1706" spans="1:12" x14ac:dyDescent="0.25">
      <c r="A1706" s="179"/>
      <c r="B1706" s="201"/>
      <c r="C1706" s="183"/>
      <c r="D1706" s="50">
        <v>2023</v>
      </c>
      <c r="E1706" s="51">
        <f t="shared" si="433"/>
        <v>12248.5</v>
      </c>
      <c r="F1706" s="51">
        <v>0</v>
      </c>
      <c r="G1706" s="51">
        <v>385.2</v>
      </c>
      <c r="H1706" s="51">
        <v>11863.3</v>
      </c>
      <c r="I1706" s="51">
        <v>0</v>
      </c>
      <c r="J1706" s="190"/>
      <c r="K1706" s="190"/>
    </row>
    <row r="1707" spans="1:12" x14ac:dyDescent="0.25">
      <c r="A1707" s="179"/>
      <c r="B1707" s="201"/>
      <c r="C1707" s="183"/>
      <c r="D1707" s="50">
        <v>2024</v>
      </c>
      <c r="E1707" s="51">
        <f t="shared" si="433"/>
        <v>14566.5</v>
      </c>
      <c r="F1707" s="51">
        <v>0</v>
      </c>
      <c r="G1707" s="51">
        <v>3288.4</v>
      </c>
      <c r="H1707" s="51">
        <f>11420.3+48.1-190.3</f>
        <v>11278.1</v>
      </c>
      <c r="I1707" s="51">
        <v>0</v>
      </c>
      <c r="J1707" s="190"/>
      <c r="K1707" s="190"/>
    </row>
    <row r="1708" spans="1:12" x14ac:dyDescent="0.25">
      <c r="A1708" s="179"/>
      <c r="B1708" s="201"/>
      <c r="C1708" s="183"/>
      <c r="D1708" s="50">
        <v>2025</v>
      </c>
      <c r="E1708" s="51">
        <f t="shared" si="433"/>
        <v>20211.145329999999</v>
      </c>
      <c r="F1708" s="51"/>
      <c r="G1708" s="51">
        <f>2536.99425+2882.2-183.34892</f>
        <v>5235.8453300000001</v>
      </c>
      <c r="H1708" s="51">
        <f>12171.8+200+413+116.2+1618.6+455.7</f>
        <v>14975.300000000001</v>
      </c>
      <c r="I1708" s="51"/>
      <c r="J1708" s="190"/>
      <c r="K1708" s="190"/>
    </row>
    <row r="1709" spans="1:12" x14ac:dyDescent="0.25">
      <c r="A1709" s="179"/>
      <c r="B1709" s="201"/>
      <c r="C1709" s="183"/>
      <c r="D1709" s="50">
        <v>2026</v>
      </c>
      <c r="E1709" s="51">
        <f t="shared" si="433"/>
        <v>18727.8</v>
      </c>
      <c r="F1709" s="51"/>
      <c r="G1709" s="51"/>
      <c r="H1709" s="51">
        <v>18727.8</v>
      </c>
      <c r="I1709" s="51"/>
      <c r="J1709" s="190"/>
      <c r="K1709" s="190"/>
    </row>
    <row r="1710" spans="1:12" x14ac:dyDescent="0.25">
      <c r="A1710" s="179"/>
      <c r="B1710" s="201"/>
      <c r="C1710" s="183"/>
      <c r="D1710" s="50">
        <v>2027</v>
      </c>
      <c r="E1710" s="51">
        <f t="shared" si="433"/>
        <v>17559.8</v>
      </c>
      <c r="F1710" s="51"/>
      <c r="G1710" s="51"/>
      <c r="H1710" s="51">
        <v>17559.8</v>
      </c>
      <c r="I1710" s="51"/>
      <c r="J1710" s="190"/>
      <c r="K1710" s="190"/>
    </row>
    <row r="1711" spans="1:12" x14ac:dyDescent="0.25">
      <c r="A1711" s="179"/>
      <c r="B1711" s="201"/>
      <c r="C1711" s="183"/>
      <c r="D1711" s="50">
        <v>2028</v>
      </c>
      <c r="E1711" s="51">
        <f t="shared" si="433"/>
        <v>17559.8</v>
      </c>
      <c r="F1711" s="51"/>
      <c r="G1711" s="51"/>
      <c r="H1711" s="51">
        <v>17559.8</v>
      </c>
      <c r="I1711" s="51"/>
      <c r="J1711" s="190"/>
      <c r="K1711" s="190"/>
    </row>
    <row r="1712" spans="1:12" x14ac:dyDescent="0.25">
      <c r="A1712" s="179"/>
      <c r="B1712" s="201"/>
      <c r="C1712" s="183"/>
      <c r="D1712" s="50" t="s">
        <v>412</v>
      </c>
      <c r="E1712" s="51">
        <f t="shared" si="433"/>
        <v>35119.599999999999</v>
      </c>
      <c r="F1712" s="51">
        <v>0</v>
      </c>
      <c r="G1712" s="51">
        <v>0</v>
      </c>
      <c r="H1712" s="51">
        <v>35119.599999999999</v>
      </c>
      <c r="I1712" s="51">
        <v>0</v>
      </c>
      <c r="J1712" s="190"/>
      <c r="K1712" s="190"/>
      <c r="L1712" s="64"/>
    </row>
    <row r="1713" spans="1:12" x14ac:dyDescent="0.25">
      <c r="A1713" s="179"/>
      <c r="B1713" s="201"/>
      <c r="C1713" s="183"/>
      <c r="D1713" s="50" t="s">
        <v>345</v>
      </c>
      <c r="E1713" s="51">
        <f>SUM(E1704:E1712)</f>
        <v>151876.04532999999</v>
      </c>
      <c r="F1713" s="51">
        <f t="shared" ref="F1713:I1713" si="434">SUM(F1704:F1712)</f>
        <v>0</v>
      </c>
      <c r="G1713" s="51">
        <f t="shared" si="434"/>
        <v>8909.4453300000005</v>
      </c>
      <c r="H1713" s="51">
        <f>SUM(H1704:H1712)</f>
        <v>142966.6</v>
      </c>
      <c r="I1713" s="51">
        <f t="shared" si="434"/>
        <v>0</v>
      </c>
      <c r="J1713" s="190"/>
      <c r="K1713" s="190"/>
    </row>
    <row r="1714" spans="1:12" ht="15" customHeight="1" x14ac:dyDescent="0.25">
      <c r="A1714" s="179" t="s">
        <v>442</v>
      </c>
      <c r="B1714" s="201" t="s">
        <v>423</v>
      </c>
      <c r="C1714" s="183" t="s">
        <v>420</v>
      </c>
      <c r="D1714" s="50">
        <v>2025</v>
      </c>
      <c r="E1714" s="51">
        <f>E1720</f>
        <v>10557.70059</v>
      </c>
      <c r="F1714" s="51">
        <f t="shared" ref="F1714:I1714" si="435">F1720</f>
        <v>0</v>
      </c>
      <c r="G1714" s="51">
        <f t="shared" si="435"/>
        <v>2127.8990200000003</v>
      </c>
      <c r="H1714" s="51">
        <f t="shared" si="435"/>
        <v>8429.8015699999996</v>
      </c>
      <c r="I1714" s="51">
        <f t="shared" si="435"/>
        <v>0</v>
      </c>
    </row>
    <row r="1715" spans="1:12" x14ac:dyDescent="0.25">
      <c r="A1715" s="179"/>
      <c r="B1715" s="201"/>
      <c r="C1715" s="183"/>
      <c r="D1715" s="50">
        <v>2026</v>
      </c>
      <c r="E1715" s="51">
        <f>E1721</f>
        <v>14857.3</v>
      </c>
      <c r="F1715" s="51">
        <f t="shared" ref="F1715:I1717" si="436">F1721</f>
        <v>0</v>
      </c>
      <c r="G1715" s="51">
        <f t="shared" si="436"/>
        <v>0</v>
      </c>
      <c r="H1715" s="51">
        <f t="shared" si="436"/>
        <v>14857.3</v>
      </c>
      <c r="I1715" s="51">
        <f t="shared" si="436"/>
        <v>0</v>
      </c>
    </row>
    <row r="1716" spans="1:12" x14ac:dyDescent="0.25">
      <c r="A1716" s="179"/>
      <c r="B1716" s="201"/>
      <c r="C1716" s="183"/>
      <c r="D1716" s="50">
        <v>2027</v>
      </c>
      <c r="E1716" s="51">
        <f>E1722</f>
        <v>10552.7</v>
      </c>
      <c r="F1716" s="51">
        <f t="shared" si="436"/>
        <v>0</v>
      </c>
      <c r="G1716" s="51">
        <f t="shared" si="436"/>
        <v>0</v>
      </c>
      <c r="H1716" s="51">
        <f t="shared" si="436"/>
        <v>10552.7</v>
      </c>
      <c r="I1716" s="51">
        <f t="shared" si="436"/>
        <v>0</v>
      </c>
    </row>
    <row r="1717" spans="1:12" x14ac:dyDescent="0.25">
      <c r="A1717" s="179"/>
      <c r="B1717" s="201"/>
      <c r="C1717" s="183"/>
      <c r="D1717" s="50">
        <v>2028</v>
      </c>
      <c r="E1717" s="51">
        <f>E1723</f>
        <v>10552.7</v>
      </c>
      <c r="F1717" s="51">
        <f t="shared" si="436"/>
        <v>0</v>
      </c>
      <c r="G1717" s="51">
        <f t="shared" si="436"/>
        <v>0</v>
      </c>
      <c r="H1717" s="51">
        <f t="shared" si="436"/>
        <v>10552.7</v>
      </c>
      <c r="I1717" s="51">
        <f t="shared" si="436"/>
        <v>0</v>
      </c>
    </row>
    <row r="1718" spans="1:12" x14ac:dyDescent="0.25">
      <c r="A1718" s="179"/>
      <c r="B1718" s="201"/>
      <c r="C1718" s="183"/>
      <c r="D1718" s="50" t="s">
        <v>412</v>
      </c>
      <c r="E1718" s="51">
        <f t="shared" ref="E1718:I1719" si="437">E1724</f>
        <v>21105.4</v>
      </c>
      <c r="F1718" s="51">
        <f t="shared" si="437"/>
        <v>0</v>
      </c>
      <c r="G1718" s="51">
        <f t="shared" si="437"/>
        <v>0</v>
      </c>
      <c r="H1718" s="51">
        <f t="shared" si="437"/>
        <v>21105.4</v>
      </c>
      <c r="I1718" s="51">
        <f t="shared" si="437"/>
        <v>0</v>
      </c>
      <c r="J1718" s="73"/>
      <c r="K1718" s="81"/>
    </row>
    <row r="1719" spans="1:12" ht="15.75" thickBot="1" x14ac:dyDescent="0.3">
      <c r="A1719" s="179"/>
      <c r="B1719" s="201"/>
      <c r="C1719" s="183"/>
      <c r="D1719" s="50" t="s">
        <v>388</v>
      </c>
      <c r="E1719" s="51">
        <f t="shared" si="437"/>
        <v>67625.800589999999</v>
      </c>
      <c r="F1719" s="51">
        <f t="shared" si="437"/>
        <v>0</v>
      </c>
      <c r="G1719" s="51">
        <f t="shared" si="437"/>
        <v>2127.8990200000003</v>
      </c>
      <c r="H1719" s="51">
        <f t="shared" si="437"/>
        <v>65497.901569999995</v>
      </c>
      <c r="I1719" s="51">
        <f t="shared" si="437"/>
        <v>0</v>
      </c>
      <c r="J1719" s="61"/>
    </row>
    <row r="1720" spans="1:12" ht="15" customHeight="1" x14ac:dyDescent="0.25">
      <c r="A1720" s="179" t="s">
        <v>634</v>
      </c>
      <c r="B1720" s="201" t="s">
        <v>424</v>
      </c>
      <c r="C1720" s="183" t="s">
        <v>420</v>
      </c>
      <c r="D1720" s="50">
        <v>2025</v>
      </c>
      <c r="E1720" s="51">
        <f>SUM(F1720:I1720)</f>
        <v>10557.70059</v>
      </c>
      <c r="G1720" s="51">
        <f>2536.99425-409.15523+0.06</f>
        <v>2127.8990200000003</v>
      </c>
      <c r="H1720" s="51">
        <f>1972+1772.4+413+658.08301+2000.05+1680.9-66.61144-0.02</f>
        <v>8429.8015699999996</v>
      </c>
      <c r="J1720" s="190" t="s">
        <v>586</v>
      </c>
      <c r="K1720" s="192" t="s">
        <v>584</v>
      </c>
      <c r="L1720" s="49"/>
    </row>
    <row r="1721" spans="1:12" x14ac:dyDescent="0.25">
      <c r="A1721" s="179"/>
      <c r="B1721" s="201"/>
      <c r="C1721" s="183"/>
      <c r="D1721" s="50">
        <v>2026</v>
      </c>
      <c r="E1721" s="51">
        <f t="shared" ref="E1721:E1724" si="438">SUM(F1721:I1721)</f>
        <v>14857.3</v>
      </c>
      <c r="H1721" s="51">
        <v>14857.3</v>
      </c>
      <c r="J1721" s="190"/>
      <c r="K1721" s="193"/>
      <c r="L1721" s="49"/>
    </row>
    <row r="1722" spans="1:12" x14ac:dyDescent="0.25">
      <c r="A1722" s="179"/>
      <c r="B1722" s="201"/>
      <c r="C1722" s="183"/>
      <c r="D1722" s="50">
        <v>2027</v>
      </c>
      <c r="E1722" s="51">
        <f t="shared" si="438"/>
        <v>10552.7</v>
      </c>
      <c r="H1722" s="51">
        <v>10552.7</v>
      </c>
      <c r="J1722" s="190"/>
      <c r="K1722" s="193"/>
      <c r="L1722" s="49"/>
    </row>
    <row r="1723" spans="1:12" x14ac:dyDescent="0.25">
      <c r="A1723" s="179"/>
      <c r="B1723" s="201"/>
      <c r="C1723" s="183"/>
      <c r="D1723" s="50">
        <v>2028</v>
      </c>
      <c r="E1723" s="51">
        <f t="shared" si="438"/>
        <v>10552.7</v>
      </c>
      <c r="F1723" s="51"/>
      <c r="G1723" s="51"/>
      <c r="H1723" s="51">
        <v>10552.7</v>
      </c>
      <c r="I1723" s="51"/>
      <c r="J1723" s="190"/>
      <c r="K1723" s="193"/>
      <c r="L1723" s="49"/>
    </row>
    <row r="1724" spans="1:12" x14ac:dyDescent="0.25">
      <c r="A1724" s="179"/>
      <c r="B1724" s="201"/>
      <c r="C1724" s="183"/>
      <c r="D1724" s="50" t="s">
        <v>412</v>
      </c>
      <c r="E1724" s="51">
        <f t="shared" si="438"/>
        <v>21105.4</v>
      </c>
      <c r="H1724" s="51">
        <v>21105.4</v>
      </c>
      <c r="J1724" s="190"/>
      <c r="K1724" s="193"/>
      <c r="L1724" s="49"/>
    </row>
    <row r="1725" spans="1:12" ht="34.5" customHeight="1" x14ac:dyDescent="0.25">
      <c r="A1725" s="200"/>
      <c r="B1725" s="180"/>
      <c r="C1725" s="202"/>
      <c r="D1725" s="71" t="s">
        <v>388</v>
      </c>
      <c r="E1725" s="72">
        <f>SUM(E1720:E1724)</f>
        <v>67625.800589999999</v>
      </c>
      <c r="F1725" s="72">
        <f t="shared" ref="F1725:I1725" si="439">SUM(F1720:F1724)</f>
        <v>0</v>
      </c>
      <c r="G1725" s="72">
        <f t="shared" si="439"/>
        <v>2127.8990200000003</v>
      </c>
      <c r="H1725" s="72">
        <f t="shared" si="439"/>
        <v>65497.901569999995</v>
      </c>
      <c r="I1725" s="72">
        <f t="shared" si="439"/>
        <v>0</v>
      </c>
      <c r="J1725" s="191"/>
      <c r="K1725" s="193"/>
      <c r="L1725" s="64"/>
    </row>
    <row r="1726" spans="1:12" x14ac:dyDescent="0.25">
      <c r="A1726" s="194" t="s">
        <v>618</v>
      </c>
      <c r="B1726" s="194"/>
      <c r="C1726" s="194"/>
      <c r="D1726" s="194"/>
      <c r="E1726" s="194"/>
      <c r="F1726" s="194"/>
      <c r="G1726" s="194"/>
      <c r="H1726" s="194"/>
      <c r="I1726" s="194"/>
      <c r="J1726" s="194"/>
      <c r="K1726" s="194"/>
    </row>
    <row r="1727" spans="1:12" ht="48" x14ac:dyDescent="0.25">
      <c r="A1727" s="101" t="s">
        <v>622</v>
      </c>
      <c r="B1727" s="78" t="s">
        <v>620</v>
      </c>
      <c r="C1727" s="79" t="s">
        <v>390</v>
      </c>
      <c r="D1727" s="50">
        <v>2020</v>
      </c>
      <c r="E1727" s="51" t="s">
        <v>619</v>
      </c>
      <c r="F1727" s="51" t="s">
        <v>481</v>
      </c>
      <c r="G1727" s="51">
        <v>1</v>
      </c>
      <c r="H1727" s="51" t="s">
        <v>619</v>
      </c>
      <c r="I1727" s="50" t="s">
        <v>481</v>
      </c>
      <c r="J1727" s="101" t="s">
        <v>620</v>
      </c>
      <c r="K1727" s="104">
        <v>1</v>
      </c>
    </row>
    <row r="1728" spans="1:12" x14ac:dyDescent="0.25">
      <c r="A1728" s="195" t="s">
        <v>621</v>
      </c>
      <c r="B1728" s="195"/>
      <c r="C1728" s="195"/>
      <c r="D1728" s="195"/>
      <c r="E1728" s="195"/>
      <c r="F1728" s="195"/>
      <c r="G1728" s="195"/>
      <c r="H1728" s="195"/>
      <c r="I1728" s="195"/>
      <c r="J1728" s="195"/>
      <c r="K1728" s="195"/>
    </row>
    <row r="1729" spans="1:11" ht="60" x14ac:dyDescent="0.25">
      <c r="A1729" s="101" t="s">
        <v>622</v>
      </c>
      <c r="B1729" s="78" t="s">
        <v>623</v>
      </c>
      <c r="C1729" s="79" t="s">
        <v>390</v>
      </c>
      <c r="D1729" s="50">
        <v>2020</v>
      </c>
      <c r="E1729" s="51">
        <v>100</v>
      </c>
      <c r="F1729" s="51" t="s">
        <v>481</v>
      </c>
      <c r="G1729" s="51" t="s">
        <v>481</v>
      </c>
      <c r="H1729" s="51">
        <v>100</v>
      </c>
      <c r="I1729" s="50" t="s">
        <v>481</v>
      </c>
      <c r="J1729" s="101" t="s">
        <v>576</v>
      </c>
      <c r="K1729" s="104">
        <v>1</v>
      </c>
    </row>
    <row r="1730" spans="1:11" ht="18.75" x14ac:dyDescent="0.3">
      <c r="A1730" s="106"/>
      <c r="B1730" s="65"/>
      <c r="C1730" s="77"/>
      <c r="D1730" s="106"/>
      <c r="E1730" s="110"/>
      <c r="F1730" s="110"/>
      <c r="G1730" s="110"/>
      <c r="H1730" s="110"/>
      <c r="I1730" s="106"/>
      <c r="J1730" s="65"/>
      <c r="K1730" s="109" t="s">
        <v>674</v>
      </c>
    </row>
    <row r="1731" spans="1:11" x14ac:dyDescent="0.25">
      <c r="A1731" s="106"/>
      <c r="B1731" s="65"/>
      <c r="C1731" s="77"/>
      <c r="D1731" s="106"/>
      <c r="E1731" s="110"/>
      <c r="F1731" s="110"/>
      <c r="G1731" s="110"/>
      <c r="H1731" s="110"/>
      <c r="I1731" s="106"/>
      <c r="J1731" s="65"/>
      <c r="K1731" s="77"/>
    </row>
    <row r="1732" spans="1:11" x14ac:dyDescent="0.25">
      <c r="A1732" s="106"/>
      <c r="B1732" s="65"/>
      <c r="C1732" s="77"/>
      <c r="D1732" s="106"/>
      <c r="E1732" s="110"/>
      <c r="F1732" s="110"/>
      <c r="G1732" s="110"/>
      <c r="H1732" s="110"/>
      <c r="I1732" s="106"/>
      <c r="J1732" s="65"/>
      <c r="K1732" s="77"/>
    </row>
    <row r="1733" spans="1:11" x14ac:dyDescent="0.25">
      <c r="A1733" s="106"/>
      <c r="B1733" s="65"/>
      <c r="C1733" s="77"/>
      <c r="D1733" s="106"/>
      <c r="E1733" s="110"/>
      <c r="F1733" s="110"/>
      <c r="G1733" s="110"/>
      <c r="H1733" s="110"/>
      <c r="I1733" s="106"/>
      <c r="J1733" s="65"/>
      <c r="K1733" s="77"/>
    </row>
    <row r="1734" spans="1:11" x14ac:dyDescent="0.25">
      <c r="A1734" s="106"/>
      <c r="B1734" s="65"/>
      <c r="C1734" s="77"/>
      <c r="D1734" s="106"/>
      <c r="E1734" s="110"/>
      <c r="F1734" s="110"/>
      <c r="G1734" s="110"/>
      <c r="H1734" s="110"/>
      <c r="I1734" s="106"/>
      <c r="J1734" s="65"/>
      <c r="K1734" s="77"/>
    </row>
  </sheetData>
  <autoFilter ref="A9:K1730" xr:uid="{3D878DFA-EB7C-4D38-8AE3-BFE307346F42}"/>
  <mergeCells count="813">
    <mergeCell ref="A1279:A1284"/>
    <mergeCell ref="B1279:B1284"/>
    <mergeCell ref="C1279:C1284"/>
    <mergeCell ref="A1319:A1324"/>
    <mergeCell ref="B1319:B1324"/>
    <mergeCell ref="C1319:C1324"/>
    <mergeCell ref="A1714:A1719"/>
    <mergeCell ref="B1714:B1719"/>
    <mergeCell ref="C1714:C1719"/>
    <mergeCell ref="A1684:A1693"/>
    <mergeCell ref="B1684:B1693"/>
    <mergeCell ref="C1684:C1693"/>
    <mergeCell ref="A1694:A1703"/>
    <mergeCell ref="B1694:B1703"/>
    <mergeCell ref="C1694:C1703"/>
    <mergeCell ref="A1659:A1670"/>
    <mergeCell ref="B1659:B1670"/>
    <mergeCell ref="C1659:C1670"/>
    <mergeCell ref="A1671:A1682"/>
    <mergeCell ref="B1671:B1682"/>
    <mergeCell ref="C1671:C1682"/>
    <mergeCell ref="A1628:A1636"/>
    <mergeCell ref="B1628:B1636"/>
    <mergeCell ref="C1628:C1636"/>
    <mergeCell ref="A1616:A1627"/>
    <mergeCell ref="B1616:B1627"/>
    <mergeCell ref="C1616:C1627"/>
    <mergeCell ref="A1646:I1646"/>
    <mergeCell ref="A1647:A1658"/>
    <mergeCell ref="B1647:B1658"/>
    <mergeCell ref="C1647:C1658"/>
    <mergeCell ref="A1637:A1645"/>
    <mergeCell ref="B1637:B1645"/>
    <mergeCell ref="C1637:C1645"/>
    <mergeCell ref="A1592:A1603"/>
    <mergeCell ref="B1592:B1603"/>
    <mergeCell ref="C1592:C1603"/>
    <mergeCell ref="A1604:A1615"/>
    <mergeCell ref="B1604:B1615"/>
    <mergeCell ref="C1604:C1615"/>
    <mergeCell ref="A1580:A1585"/>
    <mergeCell ref="B1580:B1585"/>
    <mergeCell ref="C1580:C1585"/>
    <mergeCell ref="A1586:A1591"/>
    <mergeCell ref="B1586:B1591"/>
    <mergeCell ref="C1586:C1591"/>
    <mergeCell ref="J1524:J1535"/>
    <mergeCell ref="K1524:K1535"/>
    <mergeCell ref="K1502:K1509"/>
    <mergeCell ref="J1510:J1521"/>
    <mergeCell ref="K1510:K1521"/>
    <mergeCell ref="A1560:A1571"/>
    <mergeCell ref="B1560:B1571"/>
    <mergeCell ref="C1560:C1571"/>
    <mergeCell ref="A1572:A1579"/>
    <mergeCell ref="B1572:B1579"/>
    <mergeCell ref="C1572:C1579"/>
    <mergeCell ref="A1536:A1547"/>
    <mergeCell ref="B1536:B1547"/>
    <mergeCell ref="C1536:C1547"/>
    <mergeCell ref="A1548:A1559"/>
    <mergeCell ref="B1548:B1559"/>
    <mergeCell ref="C1548:C1559"/>
    <mergeCell ref="A1524:A1535"/>
    <mergeCell ref="B1524:B1535"/>
    <mergeCell ref="C1524:C1535"/>
    <mergeCell ref="A1522:K1523"/>
    <mergeCell ref="A1427:A1438"/>
    <mergeCell ref="B1427:B1438"/>
    <mergeCell ref="C1427:C1438"/>
    <mergeCell ref="A1468:A1476"/>
    <mergeCell ref="B1468:B1476"/>
    <mergeCell ref="C1468:C1476"/>
    <mergeCell ref="A1478:A1489"/>
    <mergeCell ref="B1478:B1489"/>
    <mergeCell ref="C1478:C1489"/>
    <mergeCell ref="A1451:A1458"/>
    <mergeCell ref="B1451:B1458"/>
    <mergeCell ref="C1451:C1458"/>
    <mergeCell ref="A1459:A1467"/>
    <mergeCell ref="B1459:B1467"/>
    <mergeCell ref="C1459:C1467"/>
    <mergeCell ref="A1337:A1342"/>
    <mergeCell ref="B1337:B1342"/>
    <mergeCell ref="C1337:C1342"/>
    <mergeCell ref="A1348:A1352"/>
    <mergeCell ref="B1348:B1352"/>
    <mergeCell ref="C1348:C1352"/>
    <mergeCell ref="A1353:A1357"/>
    <mergeCell ref="C1343:C1347"/>
    <mergeCell ref="B1343:B1347"/>
    <mergeCell ref="A1343:A1347"/>
    <mergeCell ref="B1331:B1336"/>
    <mergeCell ref="C1331:C1336"/>
    <mergeCell ref="A1313:A1318"/>
    <mergeCell ref="B1313:B1318"/>
    <mergeCell ref="C1313:C1318"/>
    <mergeCell ref="A1325:A1330"/>
    <mergeCell ref="B1325:B1330"/>
    <mergeCell ref="C1325:C1330"/>
    <mergeCell ref="A1307:A1312"/>
    <mergeCell ref="B1307:B1312"/>
    <mergeCell ref="C1307:C1312"/>
    <mergeCell ref="A1331:A1336"/>
    <mergeCell ref="A1274:A1278"/>
    <mergeCell ref="B1274:B1278"/>
    <mergeCell ref="C1274:C1278"/>
    <mergeCell ref="A1264:A1268"/>
    <mergeCell ref="B1264:B1268"/>
    <mergeCell ref="C1264:C1268"/>
    <mergeCell ref="A1269:A1273"/>
    <mergeCell ref="B1269:B1273"/>
    <mergeCell ref="C1269:C1273"/>
    <mergeCell ref="C1293:C1295"/>
    <mergeCell ref="C1301:C1303"/>
    <mergeCell ref="C1304:C1306"/>
    <mergeCell ref="A1285:A1288"/>
    <mergeCell ref="B1285:B1288"/>
    <mergeCell ref="C1285:C1288"/>
    <mergeCell ref="A1289:A1292"/>
    <mergeCell ref="B1289:B1292"/>
    <mergeCell ref="C1289:C1292"/>
    <mergeCell ref="B1301:B1303"/>
    <mergeCell ref="A1301:A1303"/>
    <mergeCell ref="B1304:B1306"/>
    <mergeCell ref="A1304:A1306"/>
    <mergeCell ref="A1253:A1258"/>
    <mergeCell ref="B1253:B1258"/>
    <mergeCell ref="C1253:C1258"/>
    <mergeCell ref="A1259:A1263"/>
    <mergeCell ref="B1259:B1263"/>
    <mergeCell ref="C1259:C1263"/>
    <mergeCell ref="A1241:A1246"/>
    <mergeCell ref="B1241:B1246"/>
    <mergeCell ref="C1241:C1246"/>
    <mergeCell ref="A1247:A1252"/>
    <mergeCell ref="B1247:B1252"/>
    <mergeCell ref="C1247:C1252"/>
    <mergeCell ref="A1229:A1234"/>
    <mergeCell ref="B1229:B1234"/>
    <mergeCell ref="C1229:C1234"/>
    <mergeCell ref="A1235:A1240"/>
    <mergeCell ref="B1235:B1240"/>
    <mergeCell ref="C1235:C1240"/>
    <mergeCell ref="A1217:A1222"/>
    <mergeCell ref="B1217:B1222"/>
    <mergeCell ref="C1217:C1222"/>
    <mergeCell ref="A1223:A1228"/>
    <mergeCell ref="B1223:B1228"/>
    <mergeCell ref="C1223:C1228"/>
    <mergeCell ref="A1203:A1209"/>
    <mergeCell ref="B1203:B1209"/>
    <mergeCell ref="C1203:C1209"/>
    <mergeCell ref="A1210:A1216"/>
    <mergeCell ref="B1210:B1216"/>
    <mergeCell ref="C1210:C1216"/>
    <mergeCell ref="A1188:A1195"/>
    <mergeCell ref="B1188:B1195"/>
    <mergeCell ref="C1188:C1195"/>
    <mergeCell ref="A1196:A1202"/>
    <mergeCell ref="B1196:B1202"/>
    <mergeCell ref="C1196:C1202"/>
    <mergeCell ref="A1164:A1175"/>
    <mergeCell ref="B1164:B1175"/>
    <mergeCell ref="C1164:C1175"/>
    <mergeCell ref="A1176:A1187"/>
    <mergeCell ref="B1176:B1187"/>
    <mergeCell ref="C1176:C1187"/>
    <mergeCell ref="A1142:A1153"/>
    <mergeCell ref="B1142:B1153"/>
    <mergeCell ref="C1142:C1153"/>
    <mergeCell ref="A1154:A1163"/>
    <mergeCell ref="B1154:B1163"/>
    <mergeCell ref="C1154:C1163"/>
    <mergeCell ref="B1118:B1129"/>
    <mergeCell ref="C1118:C1129"/>
    <mergeCell ref="A1130:A1141"/>
    <mergeCell ref="B1130:B1141"/>
    <mergeCell ref="C1130:C1141"/>
    <mergeCell ref="A1094:A1105"/>
    <mergeCell ref="B1094:B1105"/>
    <mergeCell ref="C1094:C1105"/>
    <mergeCell ref="A1106:A1117"/>
    <mergeCell ref="B1106:B1117"/>
    <mergeCell ref="C1106:C1117"/>
    <mergeCell ref="A1028:A1039"/>
    <mergeCell ref="B1028:B1039"/>
    <mergeCell ref="C1028:C1039"/>
    <mergeCell ref="A1040:A1051"/>
    <mergeCell ref="B1040:B1051"/>
    <mergeCell ref="C1040:C1051"/>
    <mergeCell ref="A1004:A1015"/>
    <mergeCell ref="B1004:B1015"/>
    <mergeCell ref="C1004:C1015"/>
    <mergeCell ref="A1016:A1027"/>
    <mergeCell ref="B1016:B1027"/>
    <mergeCell ref="C1016:C1027"/>
    <mergeCell ref="A980:A991"/>
    <mergeCell ref="B980:B991"/>
    <mergeCell ref="C980:C991"/>
    <mergeCell ref="A992:A1003"/>
    <mergeCell ref="B992:B1003"/>
    <mergeCell ref="C992:C1003"/>
    <mergeCell ref="A956:A967"/>
    <mergeCell ref="B956:B967"/>
    <mergeCell ref="C956:C967"/>
    <mergeCell ref="A968:A979"/>
    <mergeCell ref="B968:B979"/>
    <mergeCell ref="C968:C979"/>
    <mergeCell ref="A932:A943"/>
    <mergeCell ref="B932:B943"/>
    <mergeCell ref="C932:C943"/>
    <mergeCell ref="A944:A955"/>
    <mergeCell ref="B944:B955"/>
    <mergeCell ref="C944:C955"/>
    <mergeCell ref="A920:A931"/>
    <mergeCell ref="B920:B931"/>
    <mergeCell ref="C920:C931"/>
    <mergeCell ref="C837:C848"/>
    <mergeCell ref="A849:A857"/>
    <mergeCell ref="B849:B857"/>
    <mergeCell ref="C849:C857"/>
    <mergeCell ref="A896:A907"/>
    <mergeCell ref="B896:B907"/>
    <mergeCell ref="C896:C907"/>
    <mergeCell ref="A908:A919"/>
    <mergeCell ref="B908:B919"/>
    <mergeCell ref="C908:C919"/>
    <mergeCell ref="A874:A882"/>
    <mergeCell ref="B874:B882"/>
    <mergeCell ref="C874:C882"/>
    <mergeCell ref="A884:A895"/>
    <mergeCell ref="B884:B895"/>
    <mergeCell ref="C884:C895"/>
    <mergeCell ref="A813:A824"/>
    <mergeCell ref="B813:B824"/>
    <mergeCell ref="C813:C824"/>
    <mergeCell ref="A825:A836"/>
    <mergeCell ref="B825:B836"/>
    <mergeCell ref="C825:C836"/>
    <mergeCell ref="A801:A806"/>
    <mergeCell ref="B801:B806"/>
    <mergeCell ref="C801:C806"/>
    <mergeCell ref="A807:A812"/>
    <mergeCell ref="B807:B812"/>
    <mergeCell ref="C807:C812"/>
    <mergeCell ref="A685:A692"/>
    <mergeCell ref="B685:B692"/>
    <mergeCell ref="C685:C692"/>
    <mergeCell ref="A693:A699"/>
    <mergeCell ref="B693:B699"/>
    <mergeCell ref="C693:C699"/>
    <mergeCell ref="A737:A748"/>
    <mergeCell ref="B737:B748"/>
    <mergeCell ref="C737:C748"/>
    <mergeCell ref="A714:A718"/>
    <mergeCell ref="B714:B718"/>
    <mergeCell ref="C714:C718"/>
    <mergeCell ref="A725:A736"/>
    <mergeCell ref="B725:B736"/>
    <mergeCell ref="C725:C736"/>
    <mergeCell ref="A719:A723"/>
    <mergeCell ref="B719:B723"/>
    <mergeCell ref="C719:C723"/>
    <mergeCell ref="A669:A676"/>
    <mergeCell ref="B669:B676"/>
    <mergeCell ref="C669:C676"/>
    <mergeCell ref="A677:A684"/>
    <mergeCell ref="B677:B684"/>
    <mergeCell ref="C677:C684"/>
    <mergeCell ref="A651:A659"/>
    <mergeCell ref="B651:B659"/>
    <mergeCell ref="C651:C659"/>
    <mergeCell ref="A660:A668"/>
    <mergeCell ref="B660:B668"/>
    <mergeCell ref="C660:C668"/>
    <mergeCell ref="A633:A641"/>
    <mergeCell ref="B633:B641"/>
    <mergeCell ref="C633:C641"/>
    <mergeCell ref="A642:A650"/>
    <mergeCell ref="B642:B650"/>
    <mergeCell ref="C642:C650"/>
    <mergeCell ref="A615:A623"/>
    <mergeCell ref="B615:B623"/>
    <mergeCell ref="C615:C623"/>
    <mergeCell ref="A624:A632"/>
    <mergeCell ref="B624:B632"/>
    <mergeCell ref="C624:C632"/>
    <mergeCell ref="A597:A605"/>
    <mergeCell ref="B597:B605"/>
    <mergeCell ref="C597:C605"/>
    <mergeCell ref="A606:A614"/>
    <mergeCell ref="B606:B614"/>
    <mergeCell ref="C606:C614"/>
    <mergeCell ref="A577:A586"/>
    <mergeCell ref="B577:B586"/>
    <mergeCell ref="C577:C586"/>
    <mergeCell ref="A587:A596"/>
    <mergeCell ref="B587:B596"/>
    <mergeCell ref="C587:C596"/>
    <mergeCell ref="A541:A552"/>
    <mergeCell ref="B541:B552"/>
    <mergeCell ref="C541:C552"/>
    <mergeCell ref="A553:A564"/>
    <mergeCell ref="B553:B564"/>
    <mergeCell ref="C553:C564"/>
    <mergeCell ref="A517:A528"/>
    <mergeCell ref="B517:B528"/>
    <mergeCell ref="C517:C528"/>
    <mergeCell ref="A529:A540"/>
    <mergeCell ref="B529:B540"/>
    <mergeCell ref="C529:C540"/>
    <mergeCell ref="A505:A516"/>
    <mergeCell ref="B505:B516"/>
    <mergeCell ref="C505:C516"/>
    <mergeCell ref="A481:A492"/>
    <mergeCell ref="B481:B492"/>
    <mergeCell ref="C481:C492"/>
    <mergeCell ref="A493:A504"/>
    <mergeCell ref="B493:B504"/>
    <mergeCell ref="C493:C504"/>
    <mergeCell ref="A457:A468"/>
    <mergeCell ref="B457:B468"/>
    <mergeCell ref="C457:C468"/>
    <mergeCell ref="A469:A480"/>
    <mergeCell ref="B469:B480"/>
    <mergeCell ref="C469:C480"/>
    <mergeCell ref="A433:A444"/>
    <mergeCell ref="B433:B444"/>
    <mergeCell ref="C433:C444"/>
    <mergeCell ref="A445:A456"/>
    <mergeCell ref="B445:B456"/>
    <mergeCell ref="C445:C456"/>
    <mergeCell ref="A409:A420"/>
    <mergeCell ref="B409:B420"/>
    <mergeCell ref="C409:C420"/>
    <mergeCell ref="A421:A432"/>
    <mergeCell ref="B421:B432"/>
    <mergeCell ref="C421:C432"/>
    <mergeCell ref="A385:A396"/>
    <mergeCell ref="B385:B396"/>
    <mergeCell ref="C385:C396"/>
    <mergeCell ref="A397:A408"/>
    <mergeCell ref="B397:B408"/>
    <mergeCell ref="C397:C408"/>
    <mergeCell ref="A361:A372"/>
    <mergeCell ref="B361:B372"/>
    <mergeCell ref="C361:C372"/>
    <mergeCell ref="A373:A384"/>
    <mergeCell ref="B373:B384"/>
    <mergeCell ref="C373:C384"/>
    <mergeCell ref="A337:A348"/>
    <mergeCell ref="B337:B348"/>
    <mergeCell ref="C337:C348"/>
    <mergeCell ref="A349:A360"/>
    <mergeCell ref="B349:B360"/>
    <mergeCell ref="C349:C360"/>
    <mergeCell ref="A325:A336"/>
    <mergeCell ref="B325:B336"/>
    <mergeCell ref="C325:C336"/>
    <mergeCell ref="A301:A312"/>
    <mergeCell ref="B301:B312"/>
    <mergeCell ref="C301:C312"/>
    <mergeCell ref="A313:A324"/>
    <mergeCell ref="B313:B324"/>
    <mergeCell ref="C313:C324"/>
    <mergeCell ref="A277:A288"/>
    <mergeCell ref="B277:B288"/>
    <mergeCell ref="C277:C288"/>
    <mergeCell ref="A289:A300"/>
    <mergeCell ref="B289:B300"/>
    <mergeCell ref="C289:C300"/>
    <mergeCell ref="A265:A276"/>
    <mergeCell ref="B265:B276"/>
    <mergeCell ref="C265:C276"/>
    <mergeCell ref="A241:A252"/>
    <mergeCell ref="B241:B252"/>
    <mergeCell ref="C241:C252"/>
    <mergeCell ref="A253:A264"/>
    <mergeCell ref="B253:B264"/>
    <mergeCell ref="C253:C264"/>
    <mergeCell ref="A217:A228"/>
    <mergeCell ref="B217:B228"/>
    <mergeCell ref="C217:C228"/>
    <mergeCell ref="A229:A240"/>
    <mergeCell ref="B229:B240"/>
    <mergeCell ref="C229:C240"/>
    <mergeCell ref="A169:A180"/>
    <mergeCell ref="B169:B180"/>
    <mergeCell ref="C169:C180"/>
    <mergeCell ref="A157:A168"/>
    <mergeCell ref="B157:B168"/>
    <mergeCell ref="C157:C168"/>
    <mergeCell ref="A205:A216"/>
    <mergeCell ref="B205:B216"/>
    <mergeCell ref="C205:C216"/>
    <mergeCell ref="A181:A192"/>
    <mergeCell ref="B181:B192"/>
    <mergeCell ref="C181:C192"/>
    <mergeCell ref="A193:A204"/>
    <mergeCell ref="B193:B204"/>
    <mergeCell ref="C193:C204"/>
    <mergeCell ref="B73:B84"/>
    <mergeCell ref="C73:C84"/>
    <mergeCell ref="A133:A144"/>
    <mergeCell ref="B133:B144"/>
    <mergeCell ref="C133:C144"/>
    <mergeCell ref="A145:A156"/>
    <mergeCell ref="B145:B156"/>
    <mergeCell ref="C145:C156"/>
    <mergeCell ref="A109:A120"/>
    <mergeCell ref="B109:B120"/>
    <mergeCell ref="C109:C120"/>
    <mergeCell ref="A121:A132"/>
    <mergeCell ref="B121:B132"/>
    <mergeCell ref="C121:C132"/>
    <mergeCell ref="A6:A8"/>
    <mergeCell ref="B6:B8"/>
    <mergeCell ref="C6:C8"/>
    <mergeCell ref="D6:D8"/>
    <mergeCell ref="E6:I6"/>
    <mergeCell ref="E7:E8"/>
    <mergeCell ref="F7:I7"/>
    <mergeCell ref="B1293:B1295"/>
    <mergeCell ref="A1293:A1295"/>
    <mergeCell ref="A10:K10"/>
    <mergeCell ref="A37:A48"/>
    <mergeCell ref="B37:B48"/>
    <mergeCell ref="C37:C48"/>
    <mergeCell ref="A49:A60"/>
    <mergeCell ref="B49:B60"/>
    <mergeCell ref="C49:C60"/>
    <mergeCell ref="A12:A23"/>
    <mergeCell ref="B12:B23"/>
    <mergeCell ref="C12:C23"/>
    <mergeCell ref="A25:A36"/>
    <mergeCell ref="B25:B36"/>
    <mergeCell ref="C25:C36"/>
    <mergeCell ref="A85:A96"/>
    <mergeCell ref="A73:A84"/>
    <mergeCell ref="J37:J48"/>
    <mergeCell ref="K37:K48"/>
    <mergeCell ref="A1363:A1367"/>
    <mergeCell ref="B1363:B1367"/>
    <mergeCell ref="C1363:C1367"/>
    <mergeCell ref="A1368:A1372"/>
    <mergeCell ref="B1368:B1372"/>
    <mergeCell ref="C1368:C1372"/>
    <mergeCell ref="B1296:B1300"/>
    <mergeCell ref="A1296:A1300"/>
    <mergeCell ref="C1296:C1300"/>
    <mergeCell ref="B1353:B1357"/>
    <mergeCell ref="C1353:C1357"/>
    <mergeCell ref="A1358:A1362"/>
    <mergeCell ref="B1358:B1362"/>
    <mergeCell ref="C1358:C1362"/>
    <mergeCell ref="B85:B96"/>
    <mergeCell ref="C85:C96"/>
    <mergeCell ref="A97:A108"/>
    <mergeCell ref="B97:B108"/>
    <mergeCell ref="C97:C108"/>
    <mergeCell ref="A61:A72"/>
    <mergeCell ref="B61:B72"/>
    <mergeCell ref="C61:C72"/>
    <mergeCell ref="J217:J228"/>
    <mergeCell ref="K217:K228"/>
    <mergeCell ref="J229:J240"/>
    <mergeCell ref="K229:K240"/>
    <mergeCell ref="J241:J252"/>
    <mergeCell ref="K241:K252"/>
    <mergeCell ref="J6:K6"/>
    <mergeCell ref="K7:K8"/>
    <mergeCell ref="J7:J8"/>
    <mergeCell ref="J85:J96"/>
    <mergeCell ref="K85:K96"/>
    <mergeCell ref="J73:J84"/>
    <mergeCell ref="K73:K84"/>
    <mergeCell ref="J61:J72"/>
    <mergeCell ref="K61:K72"/>
    <mergeCell ref="J97:J108"/>
    <mergeCell ref="K97:K108"/>
    <mergeCell ref="J12:J23"/>
    <mergeCell ref="K12:K23"/>
    <mergeCell ref="J49:J60"/>
    <mergeCell ref="K49:K60"/>
    <mergeCell ref="A24:K24"/>
    <mergeCell ref="J25:J36"/>
    <mergeCell ref="K25:K36"/>
    <mergeCell ref="J253:J264"/>
    <mergeCell ref="K253:K264"/>
    <mergeCell ref="J265:J276"/>
    <mergeCell ref="K265:K276"/>
    <mergeCell ref="J277:J288"/>
    <mergeCell ref="K277:K288"/>
    <mergeCell ref="J109:J120"/>
    <mergeCell ref="K109:K120"/>
    <mergeCell ref="J121:J132"/>
    <mergeCell ref="K121:K132"/>
    <mergeCell ref="J133:J144"/>
    <mergeCell ref="K133:K144"/>
    <mergeCell ref="J145:J156"/>
    <mergeCell ref="K145:K156"/>
    <mergeCell ref="J157:J168"/>
    <mergeCell ref="K157:K168"/>
    <mergeCell ref="J169:J180"/>
    <mergeCell ref="K169:K180"/>
    <mergeCell ref="J181:J192"/>
    <mergeCell ref="K181:K192"/>
    <mergeCell ref="J193:J204"/>
    <mergeCell ref="K193:K204"/>
    <mergeCell ref="J205:J216"/>
    <mergeCell ref="K205:K216"/>
    <mergeCell ref="J337:J348"/>
    <mergeCell ref="K337:K348"/>
    <mergeCell ref="J349:J360"/>
    <mergeCell ref="K349:K360"/>
    <mergeCell ref="J361:J372"/>
    <mergeCell ref="K361:K372"/>
    <mergeCell ref="J373:J384"/>
    <mergeCell ref="K373:K384"/>
    <mergeCell ref="J289:J300"/>
    <mergeCell ref="K289:K300"/>
    <mergeCell ref="J301:J312"/>
    <mergeCell ref="K301:K312"/>
    <mergeCell ref="J313:J324"/>
    <mergeCell ref="K313:K324"/>
    <mergeCell ref="J325:J336"/>
    <mergeCell ref="K325:K336"/>
    <mergeCell ref="J517:J528"/>
    <mergeCell ref="K517:K528"/>
    <mergeCell ref="K481:K492"/>
    <mergeCell ref="J493:J504"/>
    <mergeCell ref="K493:K504"/>
    <mergeCell ref="J505:J516"/>
    <mergeCell ref="K505:K516"/>
    <mergeCell ref="J385:J396"/>
    <mergeCell ref="K385:K396"/>
    <mergeCell ref="J397:J408"/>
    <mergeCell ref="K397:K408"/>
    <mergeCell ref="J409:J420"/>
    <mergeCell ref="K409:K420"/>
    <mergeCell ref="J421:J432"/>
    <mergeCell ref="K421:K432"/>
    <mergeCell ref="J433:J444"/>
    <mergeCell ref="K433:K444"/>
    <mergeCell ref="J445:J456"/>
    <mergeCell ref="K445:K456"/>
    <mergeCell ref="J457:J468"/>
    <mergeCell ref="K457:K468"/>
    <mergeCell ref="J469:J480"/>
    <mergeCell ref="K469:K480"/>
    <mergeCell ref="J481:J492"/>
    <mergeCell ref="J597:J605"/>
    <mergeCell ref="K597:K605"/>
    <mergeCell ref="J651:J654"/>
    <mergeCell ref="K651:K654"/>
    <mergeCell ref="J655:J659"/>
    <mergeCell ref="K655:K659"/>
    <mergeCell ref="J606:J614"/>
    <mergeCell ref="K606:K614"/>
    <mergeCell ref="J615:J623"/>
    <mergeCell ref="K615:K623"/>
    <mergeCell ref="J624:J632"/>
    <mergeCell ref="K624:K632"/>
    <mergeCell ref="J633:J641"/>
    <mergeCell ref="K633:K641"/>
    <mergeCell ref="J642:J650"/>
    <mergeCell ref="K642:K650"/>
    <mergeCell ref="J529:J540"/>
    <mergeCell ref="K529:K540"/>
    <mergeCell ref="J541:J552"/>
    <mergeCell ref="K541:K552"/>
    <mergeCell ref="J553:J564"/>
    <mergeCell ref="K553:K564"/>
    <mergeCell ref="J577:J586"/>
    <mergeCell ref="K577:K586"/>
    <mergeCell ref="J587:J596"/>
    <mergeCell ref="K587:K596"/>
    <mergeCell ref="J660:J668"/>
    <mergeCell ref="K660:K668"/>
    <mergeCell ref="J669:J676"/>
    <mergeCell ref="K669:K676"/>
    <mergeCell ref="J677:J684"/>
    <mergeCell ref="K677:K684"/>
    <mergeCell ref="J685:J692"/>
    <mergeCell ref="K685:K686"/>
    <mergeCell ref="K687:K692"/>
    <mergeCell ref="J693:J700"/>
    <mergeCell ref="K693:K700"/>
    <mergeCell ref="J701:J706"/>
    <mergeCell ref="J707:J713"/>
    <mergeCell ref="J714:J718"/>
    <mergeCell ref="J719:J723"/>
    <mergeCell ref="K719:K723"/>
    <mergeCell ref="A724:K724"/>
    <mergeCell ref="J725:J736"/>
    <mergeCell ref="K725:K736"/>
    <mergeCell ref="A700:A706"/>
    <mergeCell ref="B700:B706"/>
    <mergeCell ref="C700:C706"/>
    <mergeCell ref="A707:A713"/>
    <mergeCell ref="B707:B713"/>
    <mergeCell ref="C707:C713"/>
    <mergeCell ref="J737:J748"/>
    <mergeCell ref="J749:J760"/>
    <mergeCell ref="J773:J784"/>
    <mergeCell ref="J785:J792"/>
    <mergeCell ref="J793:J800"/>
    <mergeCell ref="J801:J806"/>
    <mergeCell ref="J807:J812"/>
    <mergeCell ref="A749:A760"/>
    <mergeCell ref="B749:B760"/>
    <mergeCell ref="C749:C760"/>
    <mergeCell ref="A785:A792"/>
    <mergeCell ref="B785:B792"/>
    <mergeCell ref="C785:C792"/>
    <mergeCell ref="A793:A800"/>
    <mergeCell ref="B793:B800"/>
    <mergeCell ref="C793:C800"/>
    <mergeCell ref="A761:A772"/>
    <mergeCell ref="B761:B772"/>
    <mergeCell ref="C761:C772"/>
    <mergeCell ref="A773:A784"/>
    <mergeCell ref="B773:B784"/>
    <mergeCell ref="C773:C784"/>
    <mergeCell ref="J920:J931"/>
    <mergeCell ref="K920:K931"/>
    <mergeCell ref="J932:J943"/>
    <mergeCell ref="K932:K943"/>
    <mergeCell ref="J944:J955"/>
    <mergeCell ref="K944:K955"/>
    <mergeCell ref="J908:J919"/>
    <mergeCell ref="K908:K919"/>
    <mergeCell ref="J825:J836"/>
    <mergeCell ref="J837:J848"/>
    <mergeCell ref="J849:J857"/>
    <mergeCell ref="J858:J864"/>
    <mergeCell ref="J874:J882"/>
    <mergeCell ref="J884:J895"/>
    <mergeCell ref="K884:K895"/>
    <mergeCell ref="A883:K883"/>
    <mergeCell ref="A858:A864"/>
    <mergeCell ref="B858:B864"/>
    <mergeCell ref="C858:C864"/>
    <mergeCell ref="A865:A873"/>
    <mergeCell ref="B865:B873"/>
    <mergeCell ref="C865:C873"/>
    <mergeCell ref="A837:A848"/>
    <mergeCell ref="B837:B848"/>
    <mergeCell ref="J1040:J1051"/>
    <mergeCell ref="K1040:K1051"/>
    <mergeCell ref="J1074:J1083"/>
    <mergeCell ref="K1074:K1083"/>
    <mergeCell ref="J968:J979"/>
    <mergeCell ref="K968:K979"/>
    <mergeCell ref="J992:J1003"/>
    <mergeCell ref="K992:K1003"/>
    <mergeCell ref="J1016:J1027"/>
    <mergeCell ref="K1016:K1027"/>
    <mergeCell ref="J1196:J1202"/>
    <mergeCell ref="K1196:K1202"/>
    <mergeCell ref="J1094:J1105"/>
    <mergeCell ref="K1094:K1105"/>
    <mergeCell ref="J1052:J1063"/>
    <mergeCell ref="K1052:K1063"/>
    <mergeCell ref="J1064:J1073"/>
    <mergeCell ref="K1064:K1073"/>
    <mergeCell ref="J1084:J1092"/>
    <mergeCell ref="K1084:K1092"/>
    <mergeCell ref="A1093:K1093"/>
    <mergeCell ref="A1074:A1083"/>
    <mergeCell ref="B1074:B1083"/>
    <mergeCell ref="C1074:C1083"/>
    <mergeCell ref="A1084:A1092"/>
    <mergeCell ref="B1084:B1092"/>
    <mergeCell ref="C1084:C1092"/>
    <mergeCell ref="A1052:A1063"/>
    <mergeCell ref="B1052:B1063"/>
    <mergeCell ref="C1052:C1063"/>
    <mergeCell ref="A1064:A1073"/>
    <mergeCell ref="B1064:B1073"/>
    <mergeCell ref="C1064:C1073"/>
    <mergeCell ref="A1118:A1129"/>
    <mergeCell ref="J1307:J1312"/>
    <mergeCell ref="J1313:J1318"/>
    <mergeCell ref="J1269:J1273"/>
    <mergeCell ref="J1203:J1209"/>
    <mergeCell ref="K1203:K1209"/>
    <mergeCell ref="J1210:J1216"/>
    <mergeCell ref="K1210:K1216"/>
    <mergeCell ref="J1217:J1222"/>
    <mergeCell ref="J1106:J1117"/>
    <mergeCell ref="K1106:K1117"/>
    <mergeCell ref="J1118:J1129"/>
    <mergeCell ref="K1118:K1129"/>
    <mergeCell ref="J1130:J1141"/>
    <mergeCell ref="K1130:K1141"/>
    <mergeCell ref="J1142:J1153"/>
    <mergeCell ref="K1142:K1153"/>
    <mergeCell ref="J1154:J1163"/>
    <mergeCell ref="K1154:K1163"/>
    <mergeCell ref="J1164:J1175"/>
    <mergeCell ref="K1164:K1175"/>
    <mergeCell ref="J1176:J1187"/>
    <mergeCell ref="K1176:K1187"/>
    <mergeCell ref="J1188:J1195"/>
    <mergeCell ref="K1188:K1195"/>
    <mergeCell ref="J1325:J1330"/>
    <mergeCell ref="J1331:J1336"/>
    <mergeCell ref="J1337:J1342"/>
    <mergeCell ref="J1319:J1324"/>
    <mergeCell ref="J1343:J1347"/>
    <mergeCell ref="J1348:J1352"/>
    <mergeCell ref="J1353:J1357"/>
    <mergeCell ref="J1358:J1362"/>
    <mergeCell ref="J1223:J1228"/>
    <mergeCell ref="J1229:J1234"/>
    <mergeCell ref="J1235:J1240"/>
    <mergeCell ref="J1241:J1246"/>
    <mergeCell ref="J1247:J1252"/>
    <mergeCell ref="J1253:J1258"/>
    <mergeCell ref="J1259:J1263"/>
    <mergeCell ref="J1264:J1268"/>
    <mergeCell ref="J1274:J1278"/>
    <mergeCell ref="J1279:J1284"/>
    <mergeCell ref="J1285:J1288"/>
    <mergeCell ref="J1289:J1292"/>
    <mergeCell ref="J1293:J1295"/>
    <mergeCell ref="J1296:J1300"/>
    <mergeCell ref="J1301:J1303"/>
    <mergeCell ref="J1304:J1306"/>
    <mergeCell ref="J1363:J1367"/>
    <mergeCell ref="J1368:J1372"/>
    <mergeCell ref="J1385:J1396"/>
    <mergeCell ref="K1385:K1396"/>
    <mergeCell ref="J1415:J1426"/>
    <mergeCell ref="K1415:K1426"/>
    <mergeCell ref="A1397:A1402"/>
    <mergeCell ref="B1397:B1402"/>
    <mergeCell ref="C1397:C1402"/>
    <mergeCell ref="A1385:A1396"/>
    <mergeCell ref="B1385:B1396"/>
    <mergeCell ref="C1385:C1396"/>
    <mergeCell ref="A1373:A1384"/>
    <mergeCell ref="B1373:B1384"/>
    <mergeCell ref="C1373:C1384"/>
    <mergeCell ref="A1403:A1414"/>
    <mergeCell ref="A1415:A1426"/>
    <mergeCell ref="B1415:B1426"/>
    <mergeCell ref="C1415:C1426"/>
    <mergeCell ref="B1403:B1414"/>
    <mergeCell ref="C1403:C1414"/>
    <mergeCell ref="J1439:J1450"/>
    <mergeCell ref="J1451:J1458"/>
    <mergeCell ref="J1468:J1476"/>
    <mergeCell ref="K1468:K1476"/>
    <mergeCell ref="A1477:K1477"/>
    <mergeCell ref="A1439:A1450"/>
    <mergeCell ref="B1439:B1450"/>
    <mergeCell ref="C1439:C1450"/>
    <mergeCell ref="A1510:A1521"/>
    <mergeCell ref="B1510:B1521"/>
    <mergeCell ref="C1510:C1521"/>
    <mergeCell ref="A1490:A1501"/>
    <mergeCell ref="B1490:B1501"/>
    <mergeCell ref="C1490:C1501"/>
    <mergeCell ref="A1502:A1509"/>
    <mergeCell ref="B1502:B1509"/>
    <mergeCell ref="C1502:C1509"/>
    <mergeCell ref="J1478:J1489"/>
    <mergeCell ref="K1478:K1489"/>
    <mergeCell ref="J1502:J1509"/>
    <mergeCell ref="J1720:J1725"/>
    <mergeCell ref="K1720:K1725"/>
    <mergeCell ref="A1726:K1726"/>
    <mergeCell ref="A1728:K1728"/>
    <mergeCell ref="J1647:J1658"/>
    <mergeCell ref="K1647:K1658"/>
    <mergeCell ref="J1671:J1682"/>
    <mergeCell ref="K1671:K1682"/>
    <mergeCell ref="J1684:J1693"/>
    <mergeCell ref="K1684:K1693"/>
    <mergeCell ref="A1683:K1683"/>
    <mergeCell ref="A1720:A1725"/>
    <mergeCell ref="B1720:B1725"/>
    <mergeCell ref="C1720:C1725"/>
    <mergeCell ref="A1704:A1713"/>
    <mergeCell ref="B1704:B1713"/>
    <mergeCell ref="C1704:C1713"/>
    <mergeCell ref="H1:K1"/>
    <mergeCell ref="A3:K3"/>
    <mergeCell ref="A4:K4"/>
    <mergeCell ref="A565:A576"/>
    <mergeCell ref="B565:B576"/>
    <mergeCell ref="C565:C576"/>
    <mergeCell ref="J565:J576"/>
    <mergeCell ref="K565:K576"/>
    <mergeCell ref="J1704:J1713"/>
    <mergeCell ref="K1704:K1713"/>
    <mergeCell ref="J1637:J1645"/>
    <mergeCell ref="K1637:K1645"/>
    <mergeCell ref="J1616:J1627"/>
    <mergeCell ref="K1616:K1627"/>
    <mergeCell ref="J1604:J1615"/>
    <mergeCell ref="K1604:K1615"/>
    <mergeCell ref="J1586:J1591"/>
    <mergeCell ref="J1580:J1585"/>
    <mergeCell ref="J1572:J1579"/>
    <mergeCell ref="K1572:K1579"/>
    <mergeCell ref="J1560:J1571"/>
    <mergeCell ref="K1560:K1571"/>
    <mergeCell ref="J1548:J1559"/>
    <mergeCell ref="K1548:K1559"/>
  </mergeCells>
  <phoneticPr fontId="11" type="noConversion"/>
  <pageMargins left="0.23622047244094491" right="0.23622047244094491" top="0.74803149606299213" bottom="0.74803149606299213" header="0.31496062992125984" footer="0.31496062992125984"/>
  <pageSetup paperSize="9" scale="96" fitToHeight="0" orientation="landscape" r:id="rId1"/>
  <rowBreaks count="1" manualBreakCount="1">
    <brk id="1727"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517"/>
  <sheetViews>
    <sheetView topLeftCell="C1" workbookViewId="0">
      <selection activeCell="J6" sqref="J6:T13"/>
    </sheetView>
  </sheetViews>
  <sheetFormatPr defaultColWidth="9.140625" defaultRowHeight="15" x14ac:dyDescent="0.25"/>
  <cols>
    <col min="1" max="1" width="11" customWidth="1"/>
    <col min="2" max="2" width="33.85546875" customWidth="1"/>
    <col min="3" max="3" width="18" customWidth="1"/>
    <col min="4" max="4" width="15" customWidth="1"/>
    <col min="5" max="9" width="13.5703125" customWidth="1"/>
    <col min="10" max="10" width="11.5703125" bestFit="1" customWidth="1"/>
    <col min="11" max="11" width="4.7109375" bestFit="1" customWidth="1"/>
    <col min="12" max="12" width="10.140625" bestFit="1" customWidth="1"/>
    <col min="13" max="13" width="11.5703125" bestFit="1" customWidth="1"/>
    <col min="16" max="20" width="9.42578125" bestFit="1" customWidth="1"/>
    <col min="26" max="26" width="8" customWidth="1"/>
    <col min="27" max="28" width="9.140625" hidden="1" customWidth="1"/>
  </cols>
  <sheetData>
    <row r="1" spans="1:20" ht="15.75" x14ac:dyDescent="0.25">
      <c r="A1" s="136" t="s">
        <v>15</v>
      </c>
      <c r="B1" s="144" t="s">
        <v>16</v>
      </c>
      <c r="C1" s="144" t="s">
        <v>17</v>
      </c>
      <c r="D1" s="144" t="s">
        <v>18</v>
      </c>
      <c r="E1" s="144" t="s">
        <v>19</v>
      </c>
      <c r="F1" s="144"/>
      <c r="G1" s="144"/>
      <c r="H1" s="144"/>
      <c r="I1" s="248"/>
      <c r="J1" s="1"/>
      <c r="K1" s="1"/>
      <c r="L1" s="1"/>
      <c r="M1" s="1"/>
      <c r="N1" s="1"/>
      <c r="O1" s="1"/>
      <c r="P1" s="1"/>
      <c r="Q1" s="1"/>
    </row>
    <row r="2" spans="1:20" ht="15.75" x14ac:dyDescent="0.25">
      <c r="A2" s="137"/>
      <c r="B2" s="145"/>
      <c r="C2" s="145"/>
      <c r="D2" s="145"/>
      <c r="E2" s="145" t="s">
        <v>20</v>
      </c>
      <c r="F2" s="145" t="s">
        <v>21</v>
      </c>
      <c r="G2" s="145"/>
      <c r="H2" s="145"/>
      <c r="I2" s="249"/>
      <c r="J2" s="1"/>
      <c r="K2" s="1"/>
      <c r="L2" s="1"/>
      <c r="M2" s="1"/>
      <c r="N2" s="1"/>
      <c r="O2" s="1"/>
      <c r="P2" s="1"/>
      <c r="Q2" s="1"/>
    </row>
    <row r="3" spans="1:20" ht="15.75" x14ac:dyDescent="0.25">
      <c r="A3" s="137"/>
      <c r="B3" s="145"/>
      <c r="C3" s="145"/>
      <c r="D3" s="145"/>
      <c r="E3" s="145"/>
      <c r="F3" s="16" t="s">
        <v>0</v>
      </c>
      <c r="G3" s="16" t="s">
        <v>1</v>
      </c>
      <c r="H3" s="16" t="s">
        <v>2</v>
      </c>
      <c r="I3" s="25" t="s">
        <v>3</v>
      </c>
      <c r="J3" s="1"/>
      <c r="K3" s="1"/>
      <c r="L3" s="1"/>
      <c r="M3" s="1"/>
      <c r="N3" s="1"/>
      <c r="O3" s="1"/>
      <c r="P3" s="1"/>
      <c r="Q3" s="1"/>
    </row>
    <row r="4" spans="1:20" ht="15.75" x14ac:dyDescent="0.25">
      <c r="A4" s="18">
        <v>1</v>
      </c>
      <c r="B4" s="16">
        <v>2</v>
      </c>
      <c r="C4" s="16">
        <v>3</v>
      </c>
      <c r="D4" s="2">
        <v>4</v>
      </c>
      <c r="E4" s="16">
        <v>5</v>
      </c>
      <c r="F4" s="16">
        <v>6</v>
      </c>
      <c r="G4" s="16">
        <v>7</v>
      </c>
      <c r="H4" s="16">
        <v>8</v>
      </c>
      <c r="I4" s="25">
        <v>9</v>
      </c>
      <c r="J4" s="1"/>
      <c r="K4" s="1"/>
      <c r="L4" s="1"/>
      <c r="M4" s="1"/>
      <c r="N4" s="1"/>
      <c r="O4" s="1"/>
      <c r="P4" s="1"/>
      <c r="Q4" s="1"/>
    </row>
    <row r="5" spans="1:20" ht="15.75" x14ac:dyDescent="0.25">
      <c r="A5" s="26" t="s">
        <v>106</v>
      </c>
      <c r="B5" s="3"/>
      <c r="C5" s="3"/>
      <c r="D5" s="3"/>
      <c r="E5" s="3"/>
      <c r="F5" s="3"/>
      <c r="G5" s="3"/>
      <c r="H5" s="3"/>
      <c r="I5" s="27"/>
      <c r="J5" s="1"/>
      <c r="K5" s="1"/>
      <c r="L5" s="1"/>
      <c r="M5" s="1"/>
      <c r="N5" s="1"/>
      <c r="O5" s="1"/>
      <c r="P5" s="1"/>
      <c r="Q5" s="1"/>
    </row>
    <row r="6" spans="1:20" ht="15.75" x14ac:dyDescent="0.25">
      <c r="A6" s="28"/>
      <c r="B6" s="5"/>
      <c r="C6" s="5"/>
      <c r="D6" s="5"/>
      <c r="E6" s="5"/>
      <c r="F6" s="5"/>
      <c r="G6" s="5"/>
      <c r="H6" s="5"/>
      <c r="I6" s="29"/>
      <c r="J6" s="16" t="s">
        <v>184</v>
      </c>
      <c r="K6" s="16" t="s">
        <v>0</v>
      </c>
      <c r="L6" s="16" t="s">
        <v>1</v>
      </c>
      <c r="M6" s="16" t="s">
        <v>2</v>
      </c>
      <c r="N6" s="25" t="s">
        <v>3</v>
      </c>
      <c r="O6" s="1"/>
      <c r="P6" s="1"/>
      <c r="Q6" s="1"/>
    </row>
    <row r="7" spans="1:20" ht="15.75" x14ac:dyDescent="0.25">
      <c r="A7" s="166"/>
      <c r="B7" s="169" t="s">
        <v>22</v>
      </c>
      <c r="C7" s="172" t="s">
        <v>107</v>
      </c>
      <c r="D7" s="2">
        <v>2019</v>
      </c>
      <c r="E7" s="21" t="e">
        <f>#REF!-#REF!</f>
        <v>#REF!</v>
      </c>
      <c r="F7" s="21" t="e">
        <f>#REF!-#REF!</f>
        <v>#REF!</v>
      </c>
      <c r="G7" s="21" t="e">
        <f>#REF!-#REF!</f>
        <v>#REF!</v>
      </c>
      <c r="H7" s="21" t="e">
        <f>#REF!-#REF!</f>
        <v>#REF!</v>
      </c>
      <c r="I7" s="21" t="e">
        <f>#REF!-#REF!</f>
        <v>#REF!</v>
      </c>
      <c r="J7" s="31" t="e">
        <f t="shared" ref="J7:N13" si="0">E15+E262+E319+E467</f>
        <v>#REF!</v>
      </c>
      <c r="K7" s="31" t="e">
        <f t="shared" si="0"/>
        <v>#REF!</v>
      </c>
      <c r="L7" s="31" t="e">
        <f t="shared" si="0"/>
        <v>#REF!</v>
      </c>
      <c r="M7" s="31" t="e">
        <f t="shared" si="0"/>
        <v>#REF!</v>
      </c>
      <c r="N7" s="31" t="e">
        <f t="shared" si="0"/>
        <v>#REF!</v>
      </c>
      <c r="O7" s="31"/>
      <c r="P7" s="32" t="e">
        <f>J7=E7</f>
        <v>#REF!</v>
      </c>
      <c r="Q7" s="32" t="e">
        <f t="shared" ref="Q7:T13" si="1">K7=F7</f>
        <v>#REF!</v>
      </c>
      <c r="R7" s="32" t="e">
        <f t="shared" si="1"/>
        <v>#REF!</v>
      </c>
      <c r="S7" s="32" t="e">
        <f>M7=H7</f>
        <v>#REF!</v>
      </c>
      <c r="T7" s="32" t="e">
        <f t="shared" si="1"/>
        <v>#REF!</v>
      </c>
    </row>
    <row r="8" spans="1:20" ht="15.75" x14ac:dyDescent="0.25">
      <c r="A8" s="167"/>
      <c r="B8" s="170"/>
      <c r="C8" s="173"/>
      <c r="D8" s="2">
        <v>2020</v>
      </c>
      <c r="E8" s="21" t="e">
        <f>#REF!-#REF!</f>
        <v>#REF!</v>
      </c>
      <c r="F8" s="21" t="e">
        <f>#REF!-#REF!</f>
        <v>#REF!</v>
      </c>
      <c r="G8" s="21" t="e">
        <f>#REF!-#REF!</f>
        <v>#REF!</v>
      </c>
      <c r="H8" s="21" t="e">
        <f>#REF!-#REF!</f>
        <v>#REF!</v>
      </c>
      <c r="I8" s="21" t="e">
        <f>#REF!-#REF!</f>
        <v>#REF!</v>
      </c>
      <c r="J8" s="31" t="e">
        <f t="shared" si="0"/>
        <v>#REF!</v>
      </c>
      <c r="K8" s="31" t="e">
        <f t="shared" si="0"/>
        <v>#REF!</v>
      </c>
      <c r="L8" s="31" t="e">
        <f t="shared" si="0"/>
        <v>#REF!</v>
      </c>
      <c r="M8" s="31" t="e">
        <f t="shared" si="0"/>
        <v>#REF!</v>
      </c>
      <c r="N8" s="31" t="e">
        <f t="shared" si="0"/>
        <v>#REF!</v>
      </c>
      <c r="O8" s="1"/>
      <c r="P8" s="32" t="e">
        <f t="shared" ref="P8:P13" si="2">J8=E8</f>
        <v>#REF!</v>
      </c>
      <c r="Q8" s="32" t="e">
        <f t="shared" si="1"/>
        <v>#REF!</v>
      </c>
      <c r="R8" s="32" t="e">
        <f t="shared" si="1"/>
        <v>#REF!</v>
      </c>
      <c r="S8" s="32" t="e">
        <f t="shared" si="1"/>
        <v>#REF!</v>
      </c>
      <c r="T8" s="32" t="e">
        <f t="shared" si="1"/>
        <v>#REF!</v>
      </c>
    </row>
    <row r="9" spans="1:20" ht="15.75" x14ac:dyDescent="0.25">
      <c r="A9" s="167"/>
      <c r="B9" s="170"/>
      <c r="C9" s="173"/>
      <c r="D9" s="2">
        <v>2021</v>
      </c>
      <c r="E9" s="21" t="e">
        <f>#REF!-#REF!</f>
        <v>#REF!</v>
      </c>
      <c r="F9" s="21" t="e">
        <f>#REF!-#REF!</f>
        <v>#REF!</v>
      </c>
      <c r="G9" s="21" t="e">
        <f>#REF!-#REF!</f>
        <v>#REF!</v>
      </c>
      <c r="H9" s="21" t="e">
        <f>#REF!-#REF!</f>
        <v>#REF!</v>
      </c>
      <c r="I9" s="21" t="e">
        <f>#REF!-#REF!</f>
        <v>#REF!</v>
      </c>
      <c r="J9" s="31" t="e">
        <f t="shared" si="0"/>
        <v>#REF!</v>
      </c>
      <c r="K9" s="31" t="e">
        <f t="shared" si="0"/>
        <v>#REF!</v>
      </c>
      <c r="L9" s="31" t="e">
        <f t="shared" si="0"/>
        <v>#REF!</v>
      </c>
      <c r="M9" s="31" t="e">
        <f t="shared" si="0"/>
        <v>#REF!</v>
      </c>
      <c r="N9" s="31" t="e">
        <f t="shared" si="0"/>
        <v>#REF!</v>
      </c>
      <c r="O9" s="1"/>
      <c r="P9" s="32" t="e">
        <f t="shared" si="2"/>
        <v>#REF!</v>
      </c>
      <c r="Q9" s="32" t="e">
        <f t="shared" si="1"/>
        <v>#REF!</v>
      </c>
      <c r="R9" s="32" t="e">
        <f t="shared" si="1"/>
        <v>#REF!</v>
      </c>
      <c r="S9" s="32" t="e">
        <f t="shared" si="1"/>
        <v>#REF!</v>
      </c>
      <c r="T9" s="32" t="e">
        <f t="shared" si="1"/>
        <v>#REF!</v>
      </c>
    </row>
    <row r="10" spans="1:20" ht="15.75" x14ac:dyDescent="0.25">
      <c r="A10" s="167"/>
      <c r="B10" s="170"/>
      <c r="C10" s="173"/>
      <c r="D10" s="2">
        <v>2022</v>
      </c>
      <c r="E10" s="21" t="e">
        <f>#REF!-#REF!</f>
        <v>#REF!</v>
      </c>
      <c r="F10" s="21" t="e">
        <f>#REF!-#REF!</f>
        <v>#REF!</v>
      </c>
      <c r="G10" s="21" t="e">
        <f>#REF!-#REF!</f>
        <v>#REF!</v>
      </c>
      <c r="H10" s="21" t="e">
        <f>#REF!-#REF!</f>
        <v>#REF!</v>
      </c>
      <c r="I10" s="21" t="e">
        <f>#REF!-#REF!</f>
        <v>#REF!</v>
      </c>
      <c r="J10" s="31" t="e">
        <f t="shared" si="0"/>
        <v>#REF!</v>
      </c>
      <c r="K10" s="31" t="e">
        <f t="shared" si="0"/>
        <v>#REF!</v>
      </c>
      <c r="L10" s="31" t="e">
        <f t="shared" si="0"/>
        <v>#REF!</v>
      </c>
      <c r="M10" s="31" t="e">
        <f t="shared" si="0"/>
        <v>#REF!</v>
      </c>
      <c r="N10" s="31" t="e">
        <f t="shared" si="0"/>
        <v>#REF!</v>
      </c>
      <c r="O10" s="1"/>
      <c r="P10" s="32" t="e">
        <f t="shared" si="2"/>
        <v>#REF!</v>
      </c>
      <c r="Q10" s="32" t="e">
        <f t="shared" si="1"/>
        <v>#REF!</v>
      </c>
      <c r="R10" s="32" t="e">
        <f t="shared" si="1"/>
        <v>#REF!</v>
      </c>
      <c r="S10" s="32" t="e">
        <f t="shared" si="1"/>
        <v>#REF!</v>
      </c>
      <c r="T10" s="32" t="e">
        <f t="shared" si="1"/>
        <v>#REF!</v>
      </c>
    </row>
    <row r="11" spans="1:20" ht="15.75" x14ac:dyDescent="0.25">
      <c r="A11" s="167"/>
      <c r="B11" s="170"/>
      <c r="C11" s="173"/>
      <c r="D11" s="2">
        <v>2023</v>
      </c>
      <c r="E11" s="21" t="e">
        <f>#REF!-#REF!</f>
        <v>#REF!</v>
      </c>
      <c r="F11" s="21" t="e">
        <f>#REF!-#REF!</f>
        <v>#REF!</v>
      </c>
      <c r="G11" s="21" t="e">
        <f>#REF!-#REF!</f>
        <v>#REF!</v>
      </c>
      <c r="H11" s="21" t="e">
        <f>#REF!-#REF!</f>
        <v>#REF!</v>
      </c>
      <c r="I11" s="21" t="e">
        <f>#REF!-#REF!</f>
        <v>#REF!</v>
      </c>
      <c r="J11" s="31" t="e">
        <f t="shared" si="0"/>
        <v>#REF!</v>
      </c>
      <c r="K11" s="31" t="e">
        <f t="shared" si="0"/>
        <v>#REF!</v>
      </c>
      <c r="L11" s="31" t="e">
        <f t="shared" si="0"/>
        <v>#REF!</v>
      </c>
      <c r="M11" s="31" t="e">
        <f t="shared" si="0"/>
        <v>#REF!</v>
      </c>
      <c r="N11" s="31" t="e">
        <f t="shared" si="0"/>
        <v>#REF!</v>
      </c>
      <c r="O11" s="1"/>
      <c r="P11" s="32" t="e">
        <f t="shared" si="2"/>
        <v>#REF!</v>
      </c>
      <c r="Q11" s="32" t="e">
        <f t="shared" si="1"/>
        <v>#REF!</v>
      </c>
      <c r="R11" s="32" t="e">
        <f t="shared" si="1"/>
        <v>#REF!</v>
      </c>
      <c r="S11" s="32" t="e">
        <f t="shared" si="1"/>
        <v>#REF!</v>
      </c>
      <c r="T11" s="32" t="e">
        <f t="shared" si="1"/>
        <v>#REF!</v>
      </c>
    </row>
    <row r="12" spans="1:20" ht="15.75" x14ac:dyDescent="0.25">
      <c r="A12" s="167"/>
      <c r="B12" s="170"/>
      <c r="C12" s="173"/>
      <c r="D12" s="2" t="s">
        <v>26</v>
      </c>
      <c r="E12" s="21" t="e">
        <f>#REF!-#REF!</f>
        <v>#REF!</v>
      </c>
      <c r="F12" s="21" t="e">
        <f>#REF!-#REF!</f>
        <v>#REF!</v>
      </c>
      <c r="G12" s="21" t="e">
        <f>#REF!-#REF!</f>
        <v>#REF!</v>
      </c>
      <c r="H12" s="21" t="e">
        <f>#REF!-#REF!</f>
        <v>#REF!</v>
      </c>
      <c r="I12" s="21" t="e">
        <f>#REF!-#REF!</f>
        <v>#REF!</v>
      </c>
      <c r="J12" s="31" t="e">
        <f t="shared" si="0"/>
        <v>#REF!</v>
      </c>
      <c r="K12" s="31" t="e">
        <f t="shared" si="0"/>
        <v>#REF!</v>
      </c>
      <c r="L12" s="31" t="e">
        <f t="shared" si="0"/>
        <v>#REF!</v>
      </c>
      <c r="M12" s="31" t="e">
        <f t="shared" si="0"/>
        <v>#REF!</v>
      </c>
      <c r="N12" s="31" t="e">
        <f t="shared" si="0"/>
        <v>#REF!</v>
      </c>
      <c r="O12" s="1"/>
      <c r="P12" s="32" t="e">
        <f t="shared" si="2"/>
        <v>#REF!</v>
      </c>
      <c r="Q12" s="32" t="e">
        <f t="shared" si="1"/>
        <v>#REF!</v>
      </c>
      <c r="R12" s="32" t="e">
        <f t="shared" si="1"/>
        <v>#REF!</v>
      </c>
      <c r="S12" s="32" t="e">
        <f t="shared" si="1"/>
        <v>#REF!</v>
      </c>
      <c r="T12" s="32" t="e">
        <f t="shared" si="1"/>
        <v>#REF!</v>
      </c>
    </row>
    <row r="13" spans="1:20" ht="15.75" x14ac:dyDescent="0.25">
      <c r="A13" s="168"/>
      <c r="B13" s="171"/>
      <c r="C13" s="174"/>
      <c r="D13" s="2" t="s">
        <v>27</v>
      </c>
      <c r="E13" s="21" t="e">
        <f>#REF!-#REF!</f>
        <v>#REF!</v>
      </c>
      <c r="F13" s="21" t="e">
        <f>#REF!-#REF!</f>
        <v>#REF!</v>
      </c>
      <c r="G13" s="21" t="e">
        <f>#REF!-#REF!</f>
        <v>#REF!</v>
      </c>
      <c r="H13" s="21" t="e">
        <f>#REF!-#REF!</f>
        <v>#REF!</v>
      </c>
      <c r="I13" s="21" t="e">
        <f>#REF!-#REF!</f>
        <v>#REF!</v>
      </c>
      <c r="J13" s="31" t="e">
        <f t="shared" si="0"/>
        <v>#REF!</v>
      </c>
      <c r="K13" s="31" t="e">
        <f t="shared" si="0"/>
        <v>#REF!</v>
      </c>
      <c r="L13" s="31" t="e">
        <f t="shared" si="0"/>
        <v>#REF!</v>
      </c>
      <c r="M13" s="31" t="e">
        <f t="shared" si="0"/>
        <v>#REF!</v>
      </c>
      <c r="N13" s="31" t="e">
        <f t="shared" si="0"/>
        <v>#REF!</v>
      </c>
      <c r="O13" s="1"/>
      <c r="P13" s="32" t="e">
        <f t="shared" si="2"/>
        <v>#REF!</v>
      </c>
      <c r="Q13" s="32" t="e">
        <f t="shared" si="1"/>
        <v>#REF!</v>
      </c>
      <c r="R13" s="32" t="e">
        <f t="shared" si="1"/>
        <v>#REF!</v>
      </c>
      <c r="S13" s="32" t="e">
        <f t="shared" si="1"/>
        <v>#REF!</v>
      </c>
      <c r="T13" s="32" t="e">
        <f t="shared" si="1"/>
        <v>#REF!</v>
      </c>
    </row>
    <row r="14" spans="1:20" ht="42" customHeight="1" thickBot="1" x14ac:dyDescent="0.3">
      <c r="A14" s="175" t="s">
        <v>28</v>
      </c>
      <c r="B14" s="176"/>
      <c r="C14" s="176"/>
      <c r="D14" s="176"/>
      <c r="E14" s="176"/>
      <c r="F14" s="176"/>
      <c r="G14" s="176"/>
      <c r="H14" s="176"/>
      <c r="I14" s="250"/>
      <c r="J14" s="1"/>
      <c r="K14" s="1"/>
      <c r="L14" s="1"/>
      <c r="M14" s="1"/>
      <c r="N14" s="1"/>
      <c r="O14" s="1"/>
      <c r="P14" s="1"/>
      <c r="Q14" s="1"/>
    </row>
    <row r="15" spans="1:20" ht="15.75" x14ac:dyDescent="0.25">
      <c r="A15" s="121">
        <v>1</v>
      </c>
      <c r="B15" s="116" t="s">
        <v>29</v>
      </c>
      <c r="C15" s="116" t="s">
        <v>23</v>
      </c>
      <c r="D15" s="6">
        <v>2019</v>
      </c>
      <c r="E15" s="21" t="e">
        <f>#REF!-#REF!</f>
        <v>#REF!</v>
      </c>
      <c r="F15" s="21" t="e">
        <f>#REF!-#REF!</f>
        <v>#REF!</v>
      </c>
      <c r="G15" s="21" t="e">
        <f>#REF!-#REF!</f>
        <v>#REF!</v>
      </c>
      <c r="H15" s="21" t="e">
        <f>#REF!-#REF!</f>
        <v>#REF!</v>
      </c>
      <c r="I15" s="21" t="e">
        <f>#REF!-#REF!</f>
        <v>#REF!</v>
      </c>
      <c r="J15" s="1"/>
      <c r="K15" s="1"/>
      <c r="L15" s="1"/>
      <c r="M15" s="1"/>
      <c r="N15" s="1"/>
      <c r="O15" s="1"/>
      <c r="P15" s="1"/>
      <c r="Q15" s="1"/>
    </row>
    <row r="16" spans="1:20" ht="15.75" x14ac:dyDescent="0.25">
      <c r="A16" s="122"/>
      <c r="B16" s="132"/>
      <c r="C16" s="132"/>
      <c r="D16" s="2">
        <v>2020</v>
      </c>
      <c r="E16" s="21" t="e">
        <f>#REF!-#REF!</f>
        <v>#REF!</v>
      </c>
      <c r="F16" s="21" t="e">
        <f>#REF!-#REF!</f>
        <v>#REF!</v>
      </c>
      <c r="G16" s="21" t="e">
        <f>#REF!-#REF!</f>
        <v>#REF!</v>
      </c>
      <c r="H16" s="21" t="e">
        <f>#REF!-#REF!</f>
        <v>#REF!</v>
      </c>
      <c r="I16" s="21" t="e">
        <f>#REF!-#REF!</f>
        <v>#REF!</v>
      </c>
      <c r="J16" s="1"/>
      <c r="K16" s="7"/>
      <c r="L16" s="1"/>
      <c r="M16" s="1"/>
      <c r="N16" s="1"/>
      <c r="O16" s="1"/>
      <c r="P16" s="1"/>
      <c r="Q16" s="1"/>
    </row>
    <row r="17" spans="1:27" ht="15.75" x14ac:dyDescent="0.25">
      <c r="A17" s="122"/>
      <c r="B17" s="132"/>
      <c r="C17" s="132"/>
      <c r="D17" s="2">
        <v>2021</v>
      </c>
      <c r="E17" s="21" t="e">
        <f>#REF!-#REF!</f>
        <v>#REF!</v>
      </c>
      <c r="F17" s="21" t="e">
        <f>#REF!-#REF!</f>
        <v>#REF!</v>
      </c>
      <c r="G17" s="21" t="e">
        <f>#REF!-#REF!</f>
        <v>#REF!</v>
      </c>
      <c r="H17" s="21" t="e">
        <f>#REF!-#REF!</f>
        <v>#REF!</v>
      </c>
      <c r="I17" s="21" t="e">
        <f>#REF!-#REF!</f>
        <v>#REF!</v>
      </c>
      <c r="J17" s="1"/>
      <c r="K17" s="1"/>
      <c r="L17" s="1"/>
      <c r="M17" s="1"/>
      <c r="N17" s="1"/>
      <c r="O17" s="1"/>
      <c r="P17" s="1"/>
      <c r="Q17" s="1"/>
    </row>
    <row r="18" spans="1:27" ht="15.75" x14ac:dyDescent="0.25">
      <c r="A18" s="122"/>
      <c r="B18" s="132"/>
      <c r="C18" s="132"/>
      <c r="D18" s="2">
        <v>2022</v>
      </c>
      <c r="E18" s="21" t="e">
        <f>#REF!-#REF!</f>
        <v>#REF!</v>
      </c>
      <c r="F18" s="21" t="e">
        <f>#REF!-#REF!</f>
        <v>#REF!</v>
      </c>
      <c r="G18" s="21" t="e">
        <f>#REF!-#REF!</f>
        <v>#REF!</v>
      </c>
      <c r="H18" s="21" t="e">
        <f>#REF!-#REF!</f>
        <v>#REF!</v>
      </c>
      <c r="I18" s="21" t="e">
        <f>#REF!-#REF!</f>
        <v>#REF!</v>
      </c>
      <c r="J18" s="1"/>
      <c r="K18" s="1"/>
      <c r="L18" s="1"/>
      <c r="M18" s="1"/>
      <c r="N18" s="1"/>
      <c r="O18" s="1"/>
      <c r="P18" s="1"/>
      <c r="Q18" s="1"/>
    </row>
    <row r="19" spans="1:27" ht="15.75" x14ac:dyDescent="0.25">
      <c r="A19" s="122"/>
      <c r="B19" s="132"/>
      <c r="C19" s="132"/>
      <c r="D19" s="2">
        <v>2023</v>
      </c>
      <c r="E19" s="21" t="e">
        <f>#REF!-#REF!</f>
        <v>#REF!</v>
      </c>
      <c r="F19" s="21" t="e">
        <f>#REF!-#REF!</f>
        <v>#REF!</v>
      </c>
      <c r="G19" s="21" t="e">
        <f>#REF!-#REF!</f>
        <v>#REF!</v>
      </c>
      <c r="H19" s="21" t="e">
        <f>#REF!-#REF!</f>
        <v>#REF!</v>
      </c>
      <c r="I19" s="21" t="e">
        <f>#REF!-#REF!</f>
        <v>#REF!</v>
      </c>
      <c r="J19" s="1"/>
      <c r="K19" s="1"/>
      <c r="L19" s="1"/>
      <c r="M19" s="1"/>
      <c r="N19" s="1"/>
      <c r="O19" s="1"/>
      <c r="P19" s="1"/>
      <c r="Q19" s="1"/>
    </row>
    <row r="20" spans="1:27" ht="15.75" x14ac:dyDescent="0.25">
      <c r="A20" s="122"/>
      <c r="B20" s="132"/>
      <c r="C20" s="132"/>
      <c r="D20" s="2" t="s">
        <v>26</v>
      </c>
      <c r="E20" s="21" t="e">
        <f>#REF!-#REF!</f>
        <v>#REF!</v>
      </c>
      <c r="F20" s="21" t="e">
        <f>#REF!-#REF!</f>
        <v>#REF!</v>
      </c>
      <c r="G20" s="21" t="e">
        <f>#REF!-#REF!</f>
        <v>#REF!</v>
      </c>
      <c r="H20" s="21" t="e">
        <f>#REF!-#REF!</f>
        <v>#REF!</v>
      </c>
      <c r="I20" s="21" t="e">
        <f>#REF!-#REF!</f>
        <v>#REF!</v>
      </c>
      <c r="J20" s="1"/>
      <c r="K20" s="1"/>
      <c r="L20" s="1"/>
      <c r="M20" s="1"/>
      <c r="N20" s="1"/>
      <c r="O20" s="1"/>
      <c r="P20" s="1"/>
      <c r="Q20" s="1"/>
    </row>
    <row r="21" spans="1:27" ht="16.5" thickBot="1" x14ac:dyDescent="0.3">
      <c r="A21" s="157"/>
      <c r="B21" s="132"/>
      <c r="C21" s="132"/>
      <c r="D21" s="8" t="s">
        <v>27</v>
      </c>
      <c r="E21" s="21" t="e">
        <f>#REF!-#REF!</f>
        <v>#REF!</v>
      </c>
      <c r="F21" s="21" t="e">
        <f>#REF!-#REF!</f>
        <v>#REF!</v>
      </c>
      <c r="G21" s="21" t="e">
        <f>#REF!-#REF!</f>
        <v>#REF!</v>
      </c>
      <c r="H21" s="21" t="e">
        <f>#REF!-#REF!</f>
        <v>#REF!</v>
      </c>
      <c r="I21" s="21" t="e">
        <f>#REF!-#REF!</f>
        <v>#REF!</v>
      </c>
      <c r="J21" s="1"/>
      <c r="K21" s="1"/>
      <c r="L21" s="1"/>
      <c r="M21" s="1"/>
      <c r="N21" s="1"/>
      <c r="O21" s="1"/>
      <c r="P21" s="1"/>
      <c r="Q21" s="1"/>
    </row>
    <row r="22" spans="1:27" ht="15.75" x14ac:dyDescent="0.25">
      <c r="A22" s="121" t="s">
        <v>4</v>
      </c>
      <c r="B22" s="144" t="s">
        <v>30</v>
      </c>
      <c r="C22" s="139" t="s">
        <v>23</v>
      </c>
      <c r="D22" s="15">
        <v>2019</v>
      </c>
      <c r="E22" s="21" t="e">
        <f>#REF!-#REF!</f>
        <v>#REF!</v>
      </c>
      <c r="F22" s="21" t="e">
        <f>#REF!-#REF!</f>
        <v>#REF!</v>
      </c>
      <c r="G22" s="21" t="e">
        <f>#REF!-#REF!</f>
        <v>#REF!</v>
      </c>
      <c r="H22" s="21" t="e">
        <f>#REF!-#REF!</f>
        <v>#REF!</v>
      </c>
      <c r="I22" s="21" t="e">
        <f>#REF!-#REF!</f>
        <v>#REF!</v>
      </c>
      <c r="J22" s="1"/>
      <c r="K22" s="1"/>
      <c r="L22" s="1"/>
      <c r="M22" s="1"/>
      <c r="N22" s="1"/>
      <c r="O22" s="1"/>
      <c r="P22" s="1"/>
      <c r="Q22" s="1"/>
    </row>
    <row r="23" spans="1:27" ht="15.75" x14ac:dyDescent="0.25">
      <c r="A23" s="122"/>
      <c r="B23" s="145"/>
      <c r="C23" s="140"/>
      <c r="D23" s="16">
        <v>2020</v>
      </c>
      <c r="E23" s="21" t="e">
        <f>#REF!-#REF!</f>
        <v>#REF!</v>
      </c>
      <c r="F23" s="21" t="e">
        <f>#REF!-#REF!</f>
        <v>#REF!</v>
      </c>
      <c r="G23" s="21" t="e">
        <f>#REF!-#REF!</f>
        <v>#REF!</v>
      </c>
      <c r="H23" s="21" t="e">
        <f>#REF!-#REF!</f>
        <v>#REF!</v>
      </c>
      <c r="I23" s="21" t="e">
        <f>#REF!-#REF!</f>
        <v>#REF!</v>
      </c>
      <c r="J23" s="1"/>
      <c r="K23" s="1"/>
      <c r="L23" s="1"/>
      <c r="M23" s="1"/>
      <c r="N23" s="1"/>
      <c r="O23" s="1"/>
      <c r="P23" s="1"/>
      <c r="Q23" s="1"/>
    </row>
    <row r="24" spans="1:27" ht="15.75" x14ac:dyDescent="0.25">
      <c r="A24" s="122"/>
      <c r="B24" s="145"/>
      <c r="C24" s="140"/>
      <c r="D24" s="16">
        <v>2021</v>
      </c>
      <c r="E24" s="21" t="e">
        <f>#REF!-#REF!</f>
        <v>#REF!</v>
      </c>
      <c r="F24" s="21" t="e">
        <f>#REF!-#REF!</f>
        <v>#REF!</v>
      </c>
      <c r="G24" s="21" t="e">
        <f>#REF!-#REF!</f>
        <v>#REF!</v>
      </c>
      <c r="H24" s="21" t="e">
        <f>#REF!-#REF!</f>
        <v>#REF!</v>
      </c>
      <c r="I24" s="21" t="e">
        <f>#REF!-#REF!</f>
        <v>#REF!</v>
      </c>
      <c r="J24" s="1"/>
      <c r="K24" s="1"/>
      <c r="L24" s="1"/>
      <c r="M24" s="1"/>
      <c r="N24" s="1"/>
      <c r="O24" s="1"/>
      <c r="P24" s="1"/>
      <c r="Q24" s="1"/>
    </row>
    <row r="25" spans="1:27" ht="15.75" x14ac:dyDescent="0.25">
      <c r="A25" s="122"/>
      <c r="B25" s="145"/>
      <c r="C25" s="140"/>
      <c r="D25" s="16">
        <v>2022</v>
      </c>
      <c r="E25" s="21" t="e">
        <f>#REF!-#REF!</f>
        <v>#REF!</v>
      </c>
      <c r="F25" s="21" t="e">
        <f>#REF!-#REF!</f>
        <v>#REF!</v>
      </c>
      <c r="G25" s="21" t="e">
        <f>#REF!-#REF!</f>
        <v>#REF!</v>
      </c>
      <c r="H25" s="21" t="e">
        <f>#REF!-#REF!</f>
        <v>#REF!</v>
      </c>
      <c r="I25" s="21" t="e">
        <f>#REF!-#REF!</f>
        <v>#REF!</v>
      </c>
      <c r="J25" s="1"/>
      <c r="K25" s="1"/>
      <c r="L25" s="1"/>
      <c r="M25" s="1"/>
      <c r="N25" s="1"/>
      <c r="O25" s="1"/>
      <c r="P25" s="1"/>
      <c r="Q25" s="1"/>
    </row>
    <row r="26" spans="1:27" ht="15.75" x14ac:dyDescent="0.25">
      <c r="A26" s="122"/>
      <c r="B26" s="145"/>
      <c r="C26" s="140"/>
      <c r="D26" s="16">
        <v>2023</v>
      </c>
      <c r="E26" s="21" t="e">
        <f>#REF!-#REF!</f>
        <v>#REF!</v>
      </c>
      <c r="F26" s="21" t="e">
        <f>#REF!-#REF!</f>
        <v>#REF!</v>
      </c>
      <c r="G26" s="21" t="e">
        <f>#REF!-#REF!</f>
        <v>#REF!</v>
      </c>
      <c r="H26" s="21" t="e">
        <f>#REF!-#REF!</f>
        <v>#REF!</v>
      </c>
      <c r="I26" s="21" t="e">
        <f>#REF!-#REF!</f>
        <v>#REF!</v>
      </c>
      <c r="J26" s="1"/>
      <c r="K26" s="1"/>
      <c r="L26" s="1"/>
      <c r="M26" s="1"/>
      <c r="N26" s="1"/>
      <c r="O26" s="1"/>
      <c r="P26" s="1"/>
      <c r="Q26" s="1"/>
    </row>
    <row r="27" spans="1:27" ht="15.75" x14ac:dyDescent="0.25">
      <c r="A27" s="122"/>
      <c r="B27" s="145"/>
      <c r="C27" s="140"/>
      <c r="D27" s="16" t="s">
        <v>26</v>
      </c>
      <c r="E27" s="21" t="e">
        <f>#REF!-#REF!</f>
        <v>#REF!</v>
      </c>
      <c r="F27" s="21" t="e">
        <f>#REF!-#REF!</f>
        <v>#REF!</v>
      </c>
      <c r="G27" s="21" t="e">
        <f>#REF!-#REF!</f>
        <v>#REF!</v>
      </c>
      <c r="H27" s="21" t="e">
        <f>#REF!-#REF!</f>
        <v>#REF!</v>
      </c>
      <c r="I27" s="21" t="e">
        <f>#REF!-#REF!</f>
        <v>#REF!</v>
      </c>
      <c r="J27" s="1"/>
      <c r="K27" s="1"/>
      <c r="L27" s="1"/>
      <c r="M27" s="1"/>
      <c r="N27" s="1"/>
      <c r="O27" s="1"/>
      <c r="P27" s="1"/>
      <c r="Q27" s="1"/>
    </row>
    <row r="28" spans="1:27" ht="18" customHeight="1" thickBot="1" x14ac:dyDescent="0.3">
      <c r="A28" s="123"/>
      <c r="B28" s="146"/>
      <c r="C28" s="141"/>
      <c r="D28" s="17" t="s">
        <v>27</v>
      </c>
      <c r="E28" s="21" t="e">
        <f>#REF!-#REF!</f>
        <v>#REF!</v>
      </c>
      <c r="F28" s="21" t="e">
        <f>#REF!-#REF!</f>
        <v>#REF!</v>
      </c>
      <c r="G28" s="21" t="e">
        <f>#REF!-#REF!</f>
        <v>#REF!</v>
      </c>
      <c r="H28" s="21" t="e">
        <f>#REF!-#REF!</f>
        <v>#REF!</v>
      </c>
      <c r="I28" s="21" t="e">
        <f>#REF!-#REF!</f>
        <v>#REF!</v>
      </c>
      <c r="J28" s="1"/>
      <c r="K28" s="1"/>
      <c r="L28" s="1"/>
      <c r="M28" s="1"/>
      <c r="N28" s="1"/>
      <c r="O28" s="1"/>
      <c r="P28" s="1"/>
      <c r="Q28" s="1"/>
    </row>
    <row r="29" spans="1:27" x14ac:dyDescent="0.25">
      <c r="A29" s="121" t="s">
        <v>136</v>
      </c>
      <c r="B29" s="144" t="s">
        <v>32</v>
      </c>
      <c r="C29" s="139" t="s">
        <v>23</v>
      </c>
      <c r="D29" s="6">
        <v>2019</v>
      </c>
      <c r="E29" s="21" t="e">
        <f>#REF!-#REF!</f>
        <v>#REF!</v>
      </c>
      <c r="F29" s="21" t="e">
        <f>#REF!-#REF!</f>
        <v>#REF!</v>
      </c>
      <c r="G29" s="21" t="e">
        <f>#REF!-#REF!</f>
        <v>#REF!</v>
      </c>
      <c r="H29" s="21" t="e">
        <f>#REF!-#REF!</f>
        <v>#REF!</v>
      </c>
      <c r="I29" s="21" t="e">
        <f>#REF!-#REF!</f>
        <v>#REF!</v>
      </c>
      <c r="J29" s="155" t="s">
        <v>211</v>
      </c>
      <c r="K29" s="156"/>
      <c r="L29" s="156"/>
      <c r="M29" s="156"/>
      <c r="N29" s="156"/>
      <c r="O29" s="156"/>
      <c r="P29" s="156"/>
      <c r="Q29" s="156"/>
      <c r="R29" s="156"/>
      <c r="S29" s="156"/>
      <c r="T29" s="156"/>
      <c r="U29" s="156"/>
      <c r="V29" s="156"/>
      <c r="W29" s="156"/>
      <c r="X29" s="156"/>
      <c r="Y29" s="156"/>
    </row>
    <row r="30" spans="1:27" ht="63.75" customHeight="1" thickBot="1" x14ac:dyDescent="0.3">
      <c r="A30" s="123"/>
      <c r="B30" s="146"/>
      <c r="C30" s="141"/>
      <c r="D30" s="10" t="s">
        <v>27</v>
      </c>
      <c r="E30" s="21" t="e">
        <f>#REF!-#REF!</f>
        <v>#REF!</v>
      </c>
      <c r="F30" s="21" t="e">
        <f>#REF!-#REF!</f>
        <v>#REF!</v>
      </c>
      <c r="G30" s="21" t="e">
        <f>#REF!-#REF!</f>
        <v>#REF!</v>
      </c>
      <c r="H30" s="21" t="e">
        <f>#REF!-#REF!</f>
        <v>#REF!</v>
      </c>
      <c r="I30" s="21" t="e">
        <f>#REF!-#REF!</f>
        <v>#REF!</v>
      </c>
      <c r="J30" s="1"/>
      <c r="K30" s="1"/>
      <c r="L30" s="1"/>
      <c r="M30" s="1"/>
      <c r="N30" s="1"/>
      <c r="O30" s="1"/>
      <c r="P30" s="1"/>
      <c r="Q30" s="1"/>
    </row>
    <row r="31" spans="1:27" x14ac:dyDescent="0.25">
      <c r="A31" s="121" t="s">
        <v>137</v>
      </c>
      <c r="B31" s="144" t="s">
        <v>33</v>
      </c>
      <c r="C31" s="139" t="s">
        <v>23</v>
      </c>
      <c r="D31" s="6">
        <v>2019</v>
      </c>
      <c r="E31" s="21" t="e">
        <f>#REF!-#REF!</f>
        <v>#REF!</v>
      </c>
      <c r="F31" s="21" t="e">
        <f>#REF!-#REF!</f>
        <v>#REF!</v>
      </c>
      <c r="G31" s="21" t="e">
        <f>#REF!-#REF!</f>
        <v>#REF!</v>
      </c>
      <c r="H31" s="21" t="e">
        <f>#REF!-#REF!</f>
        <v>#REF!</v>
      </c>
      <c r="I31" s="21" t="e">
        <f>#REF!-#REF!</f>
        <v>#REF!</v>
      </c>
      <c r="J31" s="161" t="s">
        <v>212</v>
      </c>
      <c r="K31" s="162"/>
      <c r="L31" s="162"/>
      <c r="M31" s="162"/>
      <c r="N31" s="162"/>
      <c r="O31" s="162"/>
      <c r="P31" s="162"/>
      <c r="Q31" s="162"/>
      <c r="R31" s="162"/>
      <c r="S31" s="162"/>
      <c r="T31" s="162"/>
      <c r="U31" s="162"/>
      <c r="V31" s="162"/>
      <c r="W31" s="162"/>
      <c r="X31" s="162"/>
      <c r="Y31" s="162"/>
      <c r="Z31" s="162"/>
      <c r="AA31" s="162"/>
    </row>
    <row r="32" spans="1:27" ht="15.75" x14ac:dyDescent="0.25">
      <c r="A32" s="122"/>
      <c r="B32" s="145"/>
      <c r="C32" s="140"/>
      <c r="D32" s="2">
        <v>2020</v>
      </c>
      <c r="E32" s="21" t="e">
        <f>#REF!-#REF!</f>
        <v>#REF!</v>
      </c>
      <c r="F32" s="21" t="e">
        <f>#REF!-#REF!</f>
        <v>#REF!</v>
      </c>
      <c r="G32" s="21" t="e">
        <f>#REF!-#REF!</f>
        <v>#REF!</v>
      </c>
      <c r="H32" s="21" t="e">
        <f>#REF!-#REF!</f>
        <v>#REF!</v>
      </c>
      <c r="I32" s="21" t="e">
        <f>#REF!-#REF!</f>
        <v>#REF!</v>
      </c>
      <c r="J32" s="1"/>
      <c r="K32" s="1"/>
      <c r="L32" s="1"/>
      <c r="M32" s="1"/>
      <c r="N32" s="1"/>
      <c r="O32" s="1"/>
      <c r="P32" s="1"/>
      <c r="Q32" s="1"/>
    </row>
    <row r="33" spans="1:17" ht="16.5" thickBot="1" x14ac:dyDescent="0.3">
      <c r="A33" s="123"/>
      <c r="B33" s="146"/>
      <c r="C33" s="141"/>
      <c r="D33" s="10" t="s">
        <v>27</v>
      </c>
      <c r="E33" s="21" t="e">
        <f>#REF!-#REF!</f>
        <v>#REF!</v>
      </c>
      <c r="F33" s="21" t="e">
        <f>#REF!-#REF!</f>
        <v>#REF!</v>
      </c>
      <c r="G33" s="21" t="e">
        <f>#REF!-#REF!</f>
        <v>#REF!</v>
      </c>
      <c r="H33" s="21" t="e">
        <f>#REF!-#REF!</f>
        <v>#REF!</v>
      </c>
      <c r="I33" s="21" t="e">
        <f>#REF!-#REF!</f>
        <v>#REF!</v>
      </c>
      <c r="J33" s="1"/>
      <c r="K33" s="1"/>
      <c r="L33" s="1"/>
      <c r="M33" s="1"/>
      <c r="N33" s="1"/>
      <c r="O33" s="1"/>
      <c r="P33" s="1"/>
      <c r="Q33" s="1"/>
    </row>
    <row r="34" spans="1:17" ht="15.75" x14ac:dyDescent="0.25">
      <c r="A34" s="121" t="s">
        <v>138</v>
      </c>
      <c r="B34" s="144" t="s">
        <v>34</v>
      </c>
      <c r="C34" s="139" t="s">
        <v>23</v>
      </c>
      <c r="D34" s="6">
        <v>2019</v>
      </c>
      <c r="E34" s="21" t="e">
        <f>#REF!-#REF!</f>
        <v>#REF!</v>
      </c>
      <c r="F34" s="21" t="e">
        <f>#REF!-#REF!</f>
        <v>#REF!</v>
      </c>
      <c r="G34" s="21" t="e">
        <f>#REF!-#REF!</f>
        <v>#REF!</v>
      </c>
      <c r="H34" s="21" t="e">
        <f>#REF!-#REF!</f>
        <v>#REF!</v>
      </c>
      <c r="I34" s="21" t="e">
        <f>#REF!-#REF!</f>
        <v>#REF!</v>
      </c>
      <c r="J34" s="1"/>
      <c r="K34" s="1"/>
      <c r="L34" s="1"/>
      <c r="M34" s="1"/>
      <c r="N34" s="1"/>
      <c r="O34" s="1"/>
      <c r="P34" s="1"/>
      <c r="Q34" s="1"/>
    </row>
    <row r="35" spans="1:17" ht="15.75" x14ac:dyDescent="0.25">
      <c r="A35" s="122"/>
      <c r="B35" s="145"/>
      <c r="C35" s="140"/>
      <c r="D35" s="2">
        <v>2020</v>
      </c>
      <c r="E35" s="21" t="e">
        <f>#REF!-#REF!</f>
        <v>#REF!</v>
      </c>
      <c r="F35" s="21" t="e">
        <f>#REF!-#REF!</f>
        <v>#REF!</v>
      </c>
      <c r="G35" s="21" t="e">
        <f>#REF!-#REF!</f>
        <v>#REF!</v>
      </c>
      <c r="H35" s="21" t="e">
        <f>#REF!-#REF!</f>
        <v>#REF!</v>
      </c>
      <c r="I35" s="21" t="e">
        <f>#REF!-#REF!</f>
        <v>#REF!</v>
      </c>
      <c r="J35" s="1"/>
      <c r="K35" s="1"/>
      <c r="L35" s="1"/>
      <c r="M35" s="1"/>
      <c r="N35" s="1"/>
      <c r="O35" s="1"/>
      <c r="P35" s="1"/>
      <c r="Q35" s="1"/>
    </row>
    <row r="36" spans="1:17" ht="16.5" thickBot="1" x14ac:dyDescent="0.3">
      <c r="A36" s="123"/>
      <c r="B36" s="146"/>
      <c r="C36" s="141"/>
      <c r="D36" s="10" t="s">
        <v>27</v>
      </c>
      <c r="E36" s="21" t="e">
        <f>#REF!-#REF!</f>
        <v>#REF!</v>
      </c>
      <c r="F36" s="21" t="e">
        <f>#REF!-#REF!</f>
        <v>#REF!</v>
      </c>
      <c r="G36" s="21" t="e">
        <f>#REF!-#REF!</f>
        <v>#REF!</v>
      </c>
      <c r="H36" s="21" t="e">
        <f>#REF!-#REF!</f>
        <v>#REF!</v>
      </c>
      <c r="I36" s="21" t="e">
        <f>#REF!-#REF!</f>
        <v>#REF!</v>
      </c>
      <c r="J36" s="1"/>
      <c r="K36" s="1"/>
      <c r="L36" s="1"/>
      <c r="M36" s="1"/>
      <c r="N36" s="1"/>
      <c r="O36" s="1"/>
      <c r="P36" s="1"/>
      <c r="Q36" s="1"/>
    </row>
    <row r="37" spans="1:17" ht="15.75" x14ac:dyDescent="0.25">
      <c r="A37" s="121" t="s">
        <v>139</v>
      </c>
      <c r="B37" s="144" t="s">
        <v>35</v>
      </c>
      <c r="C37" s="139" t="s">
        <v>23</v>
      </c>
      <c r="D37" s="6">
        <v>2019</v>
      </c>
      <c r="E37" s="21" t="e">
        <f>#REF!-#REF!</f>
        <v>#REF!</v>
      </c>
      <c r="F37" s="21" t="e">
        <f>#REF!-#REF!</f>
        <v>#REF!</v>
      </c>
      <c r="G37" s="21" t="e">
        <f>#REF!-#REF!</f>
        <v>#REF!</v>
      </c>
      <c r="H37" s="21" t="e">
        <f>#REF!-#REF!</f>
        <v>#REF!</v>
      </c>
      <c r="I37" s="21" t="e">
        <f>#REF!-#REF!</f>
        <v>#REF!</v>
      </c>
      <c r="J37" s="155"/>
      <c r="K37" s="160"/>
      <c r="L37" s="160"/>
      <c r="M37" s="160"/>
      <c r="N37" s="1"/>
      <c r="O37" s="1"/>
      <c r="P37" s="1"/>
      <c r="Q37" s="1"/>
    </row>
    <row r="38" spans="1:17" ht="15.75" x14ac:dyDescent="0.25">
      <c r="A38" s="122"/>
      <c r="B38" s="145"/>
      <c r="C38" s="140"/>
      <c r="D38" s="2">
        <v>2020</v>
      </c>
      <c r="E38" s="21" t="e">
        <f>#REF!-#REF!</f>
        <v>#REF!</v>
      </c>
      <c r="F38" s="21" t="e">
        <f>#REF!-#REF!</f>
        <v>#REF!</v>
      </c>
      <c r="G38" s="21" t="e">
        <f>#REF!-#REF!</f>
        <v>#REF!</v>
      </c>
      <c r="H38" s="21" t="e">
        <f>#REF!-#REF!</f>
        <v>#REF!</v>
      </c>
      <c r="I38" s="21" t="e">
        <f>#REF!-#REF!</f>
        <v>#REF!</v>
      </c>
      <c r="J38" s="1"/>
      <c r="K38" s="1"/>
      <c r="L38" s="1"/>
      <c r="M38" s="1"/>
      <c r="N38" s="1"/>
      <c r="O38" s="1"/>
      <c r="P38" s="1"/>
      <c r="Q38" s="1"/>
    </row>
    <row r="39" spans="1:17" ht="15.75" x14ac:dyDescent="0.25">
      <c r="A39" s="122"/>
      <c r="B39" s="145"/>
      <c r="C39" s="140"/>
      <c r="D39" s="2">
        <v>2021</v>
      </c>
      <c r="E39" s="21" t="e">
        <f>#REF!-#REF!</f>
        <v>#REF!</v>
      </c>
      <c r="F39" s="21" t="e">
        <f>#REF!-#REF!</f>
        <v>#REF!</v>
      </c>
      <c r="G39" s="21" t="e">
        <f>#REF!-#REF!</f>
        <v>#REF!</v>
      </c>
      <c r="H39" s="21" t="e">
        <f>#REF!-#REF!</f>
        <v>#REF!</v>
      </c>
      <c r="I39" s="21" t="e">
        <f>#REF!-#REF!</f>
        <v>#REF!</v>
      </c>
      <c r="J39" s="1"/>
      <c r="K39" s="1"/>
      <c r="L39" s="1"/>
      <c r="M39" s="1"/>
      <c r="N39" s="1"/>
      <c r="O39" s="1"/>
      <c r="P39" s="1"/>
      <c r="Q39" s="1"/>
    </row>
    <row r="40" spans="1:17" ht="15.75" x14ac:dyDescent="0.25">
      <c r="A40" s="122"/>
      <c r="B40" s="145"/>
      <c r="C40" s="140"/>
      <c r="D40" s="2">
        <v>2022</v>
      </c>
      <c r="E40" s="21" t="e">
        <f>#REF!-#REF!</f>
        <v>#REF!</v>
      </c>
      <c r="F40" s="21" t="e">
        <f>#REF!-#REF!</f>
        <v>#REF!</v>
      </c>
      <c r="G40" s="21" t="e">
        <f>#REF!-#REF!</f>
        <v>#REF!</v>
      </c>
      <c r="H40" s="21" t="e">
        <f>#REF!-#REF!</f>
        <v>#REF!</v>
      </c>
      <c r="I40" s="21" t="e">
        <f>#REF!-#REF!</f>
        <v>#REF!</v>
      </c>
      <c r="J40" s="1"/>
      <c r="K40" s="1"/>
      <c r="L40" s="1"/>
      <c r="M40" s="1"/>
      <c r="N40" s="1"/>
      <c r="O40" s="1"/>
      <c r="P40" s="1"/>
      <c r="Q40" s="1"/>
    </row>
    <row r="41" spans="1:17" ht="15.75" x14ac:dyDescent="0.25">
      <c r="A41" s="122"/>
      <c r="B41" s="145"/>
      <c r="C41" s="140"/>
      <c r="D41" s="2">
        <v>2023</v>
      </c>
      <c r="E41" s="21" t="e">
        <f>#REF!-#REF!</f>
        <v>#REF!</v>
      </c>
      <c r="F41" s="21" t="e">
        <f>#REF!-#REF!</f>
        <v>#REF!</v>
      </c>
      <c r="G41" s="21" t="e">
        <f>#REF!-#REF!</f>
        <v>#REF!</v>
      </c>
      <c r="H41" s="21" t="e">
        <f>#REF!-#REF!</f>
        <v>#REF!</v>
      </c>
      <c r="I41" s="21" t="e">
        <f>#REF!-#REF!</f>
        <v>#REF!</v>
      </c>
      <c r="J41" s="1"/>
      <c r="K41" s="1"/>
      <c r="L41" s="1"/>
      <c r="M41" s="1"/>
      <c r="N41" s="1"/>
      <c r="O41" s="1"/>
      <c r="P41" s="1"/>
      <c r="Q41" s="1"/>
    </row>
    <row r="42" spans="1:17" ht="15.75" x14ac:dyDescent="0.25">
      <c r="A42" s="122"/>
      <c r="B42" s="145"/>
      <c r="C42" s="140"/>
      <c r="D42" s="2" t="s">
        <v>26</v>
      </c>
      <c r="E42" s="21" t="e">
        <f>#REF!-#REF!</f>
        <v>#REF!</v>
      </c>
      <c r="F42" s="21" t="e">
        <f>#REF!-#REF!</f>
        <v>#REF!</v>
      </c>
      <c r="G42" s="21" t="e">
        <f>#REF!-#REF!</f>
        <v>#REF!</v>
      </c>
      <c r="H42" s="21" t="e">
        <f>#REF!-#REF!</f>
        <v>#REF!</v>
      </c>
      <c r="I42" s="21" t="e">
        <f>#REF!-#REF!</f>
        <v>#REF!</v>
      </c>
      <c r="J42" s="1"/>
      <c r="K42" s="1"/>
      <c r="L42" s="1"/>
      <c r="M42" s="1"/>
      <c r="N42" s="1"/>
      <c r="O42" s="1"/>
      <c r="P42" s="1"/>
      <c r="Q42" s="1"/>
    </row>
    <row r="43" spans="1:17" ht="16.5" thickBot="1" x14ac:dyDescent="0.3">
      <c r="A43" s="123"/>
      <c r="B43" s="146"/>
      <c r="C43" s="141"/>
      <c r="D43" s="10" t="s">
        <v>27</v>
      </c>
      <c r="E43" s="21" t="e">
        <f>#REF!-#REF!</f>
        <v>#REF!</v>
      </c>
      <c r="F43" s="21" t="e">
        <f>#REF!-#REF!</f>
        <v>#REF!</v>
      </c>
      <c r="G43" s="21" t="e">
        <f>#REF!-#REF!</f>
        <v>#REF!</v>
      </c>
      <c r="H43" s="21" t="e">
        <f>#REF!-#REF!</f>
        <v>#REF!</v>
      </c>
      <c r="I43" s="21" t="e">
        <f>#REF!-#REF!</f>
        <v>#REF!</v>
      </c>
      <c r="J43" s="1"/>
      <c r="K43" s="1"/>
      <c r="L43" s="1"/>
      <c r="M43" s="1"/>
      <c r="N43" s="1"/>
      <c r="O43" s="1"/>
      <c r="P43" s="1"/>
      <c r="Q43" s="1"/>
    </row>
    <row r="44" spans="1:17" ht="15.75" x14ac:dyDescent="0.25">
      <c r="A44" s="121" t="s">
        <v>140</v>
      </c>
      <c r="B44" s="144" t="s">
        <v>36</v>
      </c>
      <c r="C44" s="139" t="s">
        <v>23</v>
      </c>
      <c r="D44" s="6">
        <v>2019</v>
      </c>
      <c r="E44" s="21" t="e">
        <f>#REF!-#REF!</f>
        <v>#REF!</v>
      </c>
      <c r="F44" s="21" t="e">
        <f>#REF!-#REF!</f>
        <v>#REF!</v>
      </c>
      <c r="G44" s="21" t="e">
        <f>#REF!-#REF!</f>
        <v>#REF!</v>
      </c>
      <c r="H44" s="21" t="e">
        <f>#REF!-#REF!</f>
        <v>#REF!</v>
      </c>
      <c r="I44" s="21" t="e">
        <f>#REF!-#REF!</f>
        <v>#REF!</v>
      </c>
      <c r="J44" s="155"/>
      <c r="K44" s="160"/>
      <c r="L44" s="160"/>
      <c r="M44" s="160"/>
      <c r="N44" s="1"/>
      <c r="O44" s="1"/>
      <c r="P44" s="1"/>
      <c r="Q44" s="1"/>
    </row>
    <row r="45" spans="1:17" ht="15.75" x14ac:dyDescent="0.25">
      <c r="A45" s="122"/>
      <c r="B45" s="145"/>
      <c r="C45" s="140"/>
      <c r="D45" s="2">
        <v>2020</v>
      </c>
      <c r="E45" s="21" t="e">
        <f>#REF!-#REF!</f>
        <v>#REF!</v>
      </c>
      <c r="F45" s="21" t="e">
        <f>#REF!-#REF!</f>
        <v>#REF!</v>
      </c>
      <c r="G45" s="21" t="e">
        <f>#REF!-#REF!</f>
        <v>#REF!</v>
      </c>
      <c r="H45" s="21" t="e">
        <f>#REF!-#REF!</f>
        <v>#REF!</v>
      </c>
      <c r="I45" s="21" t="e">
        <f>#REF!-#REF!</f>
        <v>#REF!</v>
      </c>
      <c r="J45" s="1"/>
      <c r="K45" s="1"/>
      <c r="L45" s="1"/>
      <c r="M45" s="1"/>
      <c r="N45" s="1"/>
      <c r="O45" s="1"/>
      <c r="P45" s="1"/>
      <c r="Q45" s="1"/>
    </row>
    <row r="46" spans="1:17" ht="15.75" x14ac:dyDescent="0.25">
      <c r="A46" s="122"/>
      <c r="B46" s="145"/>
      <c r="C46" s="140"/>
      <c r="D46" s="2">
        <v>2021</v>
      </c>
      <c r="E46" s="21" t="e">
        <f>#REF!-#REF!</f>
        <v>#REF!</v>
      </c>
      <c r="F46" s="21" t="e">
        <f>#REF!-#REF!</f>
        <v>#REF!</v>
      </c>
      <c r="G46" s="21" t="e">
        <f>#REF!-#REF!</f>
        <v>#REF!</v>
      </c>
      <c r="H46" s="21" t="e">
        <f>#REF!-#REF!</f>
        <v>#REF!</v>
      </c>
      <c r="I46" s="21" t="e">
        <f>#REF!-#REF!</f>
        <v>#REF!</v>
      </c>
      <c r="J46" s="1"/>
      <c r="K46" s="1"/>
      <c r="L46" s="1"/>
      <c r="M46" s="1"/>
      <c r="N46" s="1"/>
      <c r="O46" s="1"/>
      <c r="P46" s="1"/>
      <c r="Q46" s="1"/>
    </row>
    <row r="47" spans="1:17" ht="15.75" x14ac:dyDescent="0.25">
      <c r="A47" s="122"/>
      <c r="B47" s="145"/>
      <c r="C47" s="140"/>
      <c r="D47" s="2">
        <v>2022</v>
      </c>
      <c r="E47" s="21" t="e">
        <f>#REF!-#REF!</f>
        <v>#REF!</v>
      </c>
      <c r="F47" s="21" t="e">
        <f>#REF!-#REF!</f>
        <v>#REF!</v>
      </c>
      <c r="G47" s="21" t="e">
        <f>#REF!-#REF!</f>
        <v>#REF!</v>
      </c>
      <c r="H47" s="21" t="e">
        <f>#REF!-#REF!</f>
        <v>#REF!</v>
      </c>
      <c r="I47" s="21" t="e">
        <f>#REF!-#REF!</f>
        <v>#REF!</v>
      </c>
      <c r="J47" s="1"/>
      <c r="K47" s="1"/>
      <c r="L47" s="1"/>
      <c r="M47" s="1"/>
      <c r="N47" s="1"/>
      <c r="O47" s="1"/>
      <c r="P47" s="1"/>
      <c r="Q47" s="1"/>
    </row>
    <row r="48" spans="1:17" ht="15.75" x14ac:dyDescent="0.25">
      <c r="A48" s="122"/>
      <c r="B48" s="145"/>
      <c r="C48" s="140"/>
      <c r="D48" s="2">
        <v>2023</v>
      </c>
      <c r="E48" s="21" t="e">
        <f>#REF!-#REF!</f>
        <v>#REF!</v>
      </c>
      <c r="F48" s="21" t="e">
        <f>#REF!-#REF!</f>
        <v>#REF!</v>
      </c>
      <c r="G48" s="21" t="e">
        <f>#REF!-#REF!</f>
        <v>#REF!</v>
      </c>
      <c r="H48" s="21" t="e">
        <f>#REF!-#REF!</f>
        <v>#REF!</v>
      </c>
      <c r="I48" s="21" t="e">
        <f>#REF!-#REF!</f>
        <v>#REF!</v>
      </c>
      <c r="J48" s="1"/>
      <c r="K48" s="1"/>
      <c r="L48" s="1"/>
      <c r="M48" s="1"/>
      <c r="N48" s="1"/>
      <c r="O48" s="1"/>
      <c r="P48" s="1"/>
      <c r="Q48" s="1"/>
    </row>
    <row r="49" spans="1:22" ht="15.75" x14ac:dyDescent="0.25">
      <c r="A49" s="122"/>
      <c r="B49" s="145"/>
      <c r="C49" s="140"/>
      <c r="D49" s="2" t="s">
        <v>26</v>
      </c>
      <c r="E49" s="21" t="e">
        <f>#REF!-#REF!</f>
        <v>#REF!</v>
      </c>
      <c r="F49" s="21" t="e">
        <f>#REF!-#REF!</f>
        <v>#REF!</v>
      </c>
      <c r="G49" s="21" t="e">
        <f>#REF!-#REF!</f>
        <v>#REF!</v>
      </c>
      <c r="H49" s="21" t="e">
        <f>#REF!-#REF!</f>
        <v>#REF!</v>
      </c>
      <c r="I49" s="21" t="e">
        <f>#REF!-#REF!</f>
        <v>#REF!</v>
      </c>
      <c r="J49" s="1"/>
      <c r="K49" s="1"/>
      <c r="L49" s="1"/>
      <c r="M49" s="1"/>
      <c r="N49" s="1"/>
      <c r="O49" s="1"/>
      <c r="P49" s="1"/>
      <c r="Q49" s="1"/>
    </row>
    <row r="50" spans="1:22" ht="16.5" thickBot="1" x14ac:dyDescent="0.3">
      <c r="A50" s="123"/>
      <c r="B50" s="146"/>
      <c r="C50" s="141"/>
      <c r="D50" s="10" t="s">
        <v>27</v>
      </c>
      <c r="E50" s="21" t="e">
        <f>#REF!-#REF!</f>
        <v>#REF!</v>
      </c>
      <c r="F50" s="21" t="e">
        <f>#REF!-#REF!</f>
        <v>#REF!</v>
      </c>
      <c r="G50" s="21" t="e">
        <f>#REF!-#REF!</f>
        <v>#REF!</v>
      </c>
      <c r="H50" s="21" t="e">
        <f>#REF!-#REF!</f>
        <v>#REF!</v>
      </c>
      <c r="I50" s="21" t="e">
        <f>#REF!-#REF!</f>
        <v>#REF!</v>
      </c>
      <c r="J50" s="1"/>
      <c r="K50" s="1"/>
      <c r="L50" s="1"/>
      <c r="M50" s="1"/>
      <c r="N50" s="1"/>
      <c r="O50" s="1"/>
      <c r="P50" s="1"/>
      <c r="Q50" s="1"/>
    </row>
    <row r="51" spans="1:22" x14ac:dyDescent="0.25">
      <c r="A51" s="121" t="s">
        <v>141</v>
      </c>
      <c r="B51" s="144" t="s">
        <v>37</v>
      </c>
      <c r="C51" s="139" t="s">
        <v>23</v>
      </c>
      <c r="D51" s="6">
        <v>2019</v>
      </c>
      <c r="E51" s="21" t="e">
        <f>#REF!-#REF!</f>
        <v>#REF!</v>
      </c>
      <c r="F51" s="21" t="e">
        <f>#REF!-#REF!</f>
        <v>#REF!</v>
      </c>
      <c r="G51" s="21" t="e">
        <f>#REF!-#REF!</f>
        <v>#REF!</v>
      </c>
      <c r="H51" s="21" t="e">
        <f>#REF!-#REF!</f>
        <v>#REF!</v>
      </c>
      <c r="I51" s="21" t="e">
        <f>#REF!-#REF!</f>
        <v>#REF!</v>
      </c>
      <c r="J51" s="155" t="s">
        <v>165</v>
      </c>
      <c r="K51" s="156"/>
      <c r="L51" s="156"/>
      <c r="M51" s="156"/>
      <c r="N51" s="156"/>
      <c r="O51" s="156"/>
      <c r="P51" s="156"/>
      <c r="Q51" s="156"/>
      <c r="R51" s="156"/>
      <c r="S51" s="156"/>
      <c r="T51" s="156"/>
      <c r="U51" s="156"/>
      <c r="V51" s="156"/>
    </row>
    <row r="52" spans="1:22" ht="15.75" x14ac:dyDescent="0.25">
      <c r="A52" s="122"/>
      <c r="B52" s="145"/>
      <c r="C52" s="140"/>
      <c r="D52" s="2">
        <v>2020</v>
      </c>
      <c r="E52" s="21" t="e">
        <f>#REF!-#REF!</f>
        <v>#REF!</v>
      </c>
      <c r="F52" s="21" t="e">
        <f>#REF!-#REF!</f>
        <v>#REF!</v>
      </c>
      <c r="G52" s="21" t="e">
        <f>#REF!-#REF!</f>
        <v>#REF!</v>
      </c>
      <c r="H52" s="21" t="e">
        <f>#REF!-#REF!</f>
        <v>#REF!</v>
      </c>
      <c r="I52" s="21" t="e">
        <f>#REF!-#REF!</f>
        <v>#REF!</v>
      </c>
      <c r="J52" s="1"/>
      <c r="K52" s="1"/>
      <c r="L52" s="1"/>
      <c r="M52" s="1"/>
      <c r="N52" s="1"/>
      <c r="O52" s="1"/>
      <c r="P52" s="1"/>
      <c r="Q52" s="1"/>
    </row>
    <row r="53" spans="1:22" ht="15.75" x14ac:dyDescent="0.25">
      <c r="A53" s="122"/>
      <c r="B53" s="145"/>
      <c r="C53" s="140"/>
      <c r="D53" s="2">
        <v>2021</v>
      </c>
      <c r="E53" s="21" t="e">
        <f>#REF!-#REF!</f>
        <v>#REF!</v>
      </c>
      <c r="F53" s="21" t="e">
        <f>#REF!-#REF!</f>
        <v>#REF!</v>
      </c>
      <c r="G53" s="21" t="e">
        <f>#REF!-#REF!</f>
        <v>#REF!</v>
      </c>
      <c r="H53" s="21" t="e">
        <f>#REF!-#REF!</f>
        <v>#REF!</v>
      </c>
      <c r="I53" s="21" t="e">
        <f>#REF!-#REF!</f>
        <v>#REF!</v>
      </c>
      <c r="J53" s="1"/>
      <c r="K53" s="1"/>
      <c r="L53" s="1"/>
      <c r="M53" s="1"/>
      <c r="N53" s="1"/>
      <c r="O53" s="1"/>
      <c r="P53" s="1"/>
      <c r="Q53" s="1"/>
    </row>
    <row r="54" spans="1:22" ht="15.75" x14ac:dyDescent="0.25">
      <c r="A54" s="122"/>
      <c r="B54" s="145"/>
      <c r="C54" s="140"/>
      <c r="D54" s="2">
        <v>2022</v>
      </c>
      <c r="E54" s="21" t="e">
        <f>#REF!-#REF!</f>
        <v>#REF!</v>
      </c>
      <c r="F54" s="21" t="e">
        <f>#REF!-#REF!</f>
        <v>#REF!</v>
      </c>
      <c r="G54" s="21" t="e">
        <f>#REF!-#REF!</f>
        <v>#REF!</v>
      </c>
      <c r="H54" s="21" t="e">
        <f>#REF!-#REF!</f>
        <v>#REF!</v>
      </c>
      <c r="I54" s="21" t="e">
        <f>#REF!-#REF!</f>
        <v>#REF!</v>
      </c>
      <c r="J54" s="1"/>
      <c r="K54" s="1"/>
      <c r="L54" s="1"/>
      <c r="M54" s="1"/>
      <c r="N54" s="1"/>
      <c r="O54" s="1"/>
      <c r="P54" s="1"/>
      <c r="Q54" s="1"/>
    </row>
    <row r="55" spans="1:22" ht="15.75" x14ac:dyDescent="0.25">
      <c r="A55" s="122"/>
      <c r="B55" s="145"/>
      <c r="C55" s="140"/>
      <c r="D55" s="2">
        <v>2023</v>
      </c>
      <c r="E55" s="21" t="e">
        <f>#REF!-#REF!</f>
        <v>#REF!</v>
      </c>
      <c r="F55" s="21" t="e">
        <f>#REF!-#REF!</f>
        <v>#REF!</v>
      </c>
      <c r="G55" s="21" t="e">
        <f>#REF!-#REF!</f>
        <v>#REF!</v>
      </c>
      <c r="H55" s="21" t="e">
        <f>#REF!-#REF!</f>
        <v>#REF!</v>
      </c>
      <c r="I55" s="21" t="e">
        <f>#REF!-#REF!</f>
        <v>#REF!</v>
      </c>
      <c r="J55" s="1"/>
      <c r="K55" s="1"/>
      <c r="L55" s="1"/>
      <c r="M55" s="1"/>
      <c r="N55" s="1"/>
      <c r="O55" s="1"/>
      <c r="P55" s="1"/>
      <c r="Q55" s="1"/>
    </row>
    <row r="56" spans="1:22" ht="15.75" x14ac:dyDescent="0.25">
      <c r="A56" s="122"/>
      <c r="B56" s="145"/>
      <c r="C56" s="140"/>
      <c r="D56" s="2" t="s">
        <v>26</v>
      </c>
      <c r="E56" s="21" t="e">
        <f>#REF!-#REF!</f>
        <v>#REF!</v>
      </c>
      <c r="F56" s="21" t="e">
        <f>#REF!-#REF!</f>
        <v>#REF!</v>
      </c>
      <c r="G56" s="21" t="e">
        <f>#REF!-#REF!</f>
        <v>#REF!</v>
      </c>
      <c r="H56" s="21" t="e">
        <f>#REF!-#REF!</f>
        <v>#REF!</v>
      </c>
      <c r="I56" s="21" t="e">
        <f>#REF!-#REF!</f>
        <v>#REF!</v>
      </c>
      <c r="J56" s="1"/>
      <c r="K56" s="1"/>
      <c r="L56" s="1"/>
      <c r="M56" s="1"/>
      <c r="N56" s="1"/>
      <c r="O56" s="1"/>
      <c r="P56" s="1"/>
      <c r="Q56" s="1"/>
    </row>
    <row r="57" spans="1:22" ht="16.5" thickBot="1" x14ac:dyDescent="0.3">
      <c r="A57" s="123"/>
      <c r="B57" s="146"/>
      <c r="C57" s="141"/>
      <c r="D57" s="10" t="s">
        <v>27</v>
      </c>
      <c r="E57" s="21" t="e">
        <f>#REF!-#REF!</f>
        <v>#REF!</v>
      </c>
      <c r="F57" s="21" t="e">
        <f>#REF!-#REF!</f>
        <v>#REF!</v>
      </c>
      <c r="G57" s="21" t="e">
        <f>#REF!-#REF!</f>
        <v>#REF!</v>
      </c>
      <c r="H57" s="21" t="e">
        <f>#REF!-#REF!</f>
        <v>#REF!</v>
      </c>
      <c r="I57" s="21" t="e">
        <f>#REF!-#REF!</f>
        <v>#REF!</v>
      </c>
      <c r="J57" s="1"/>
      <c r="K57" s="1"/>
      <c r="L57" s="1"/>
      <c r="M57" s="1"/>
      <c r="N57" s="1"/>
      <c r="O57" s="1"/>
      <c r="P57" s="1"/>
      <c r="Q57" s="1"/>
    </row>
    <row r="58" spans="1:22" x14ac:dyDescent="0.25">
      <c r="A58" s="121" t="s">
        <v>142</v>
      </c>
      <c r="B58" s="144" t="s">
        <v>38</v>
      </c>
      <c r="C58" s="139" t="s">
        <v>23</v>
      </c>
      <c r="D58" s="6">
        <v>2019</v>
      </c>
      <c r="E58" s="21" t="e">
        <f>#REF!-#REF!</f>
        <v>#REF!</v>
      </c>
      <c r="F58" s="21" t="e">
        <f>#REF!-#REF!</f>
        <v>#REF!</v>
      </c>
      <c r="G58" s="21" t="e">
        <f>#REF!-#REF!</f>
        <v>#REF!</v>
      </c>
      <c r="H58" s="21" t="e">
        <f>#REF!-#REF!</f>
        <v>#REF!</v>
      </c>
      <c r="I58" s="21" t="e">
        <f>#REF!-#REF!</f>
        <v>#REF!</v>
      </c>
      <c r="J58" s="155" t="s">
        <v>175</v>
      </c>
      <c r="K58" s="156"/>
      <c r="L58" s="156"/>
      <c r="M58" s="156"/>
      <c r="N58" s="156"/>
      <c r="O58" s="156"/>
      <c r="P58" s="156"/>
      <c r="Q58" s="156"/>
      <c r="R58" s="156"/>
    </row>
    <row r="59" spans="1:22" ht="15.75" x14ac:dyDescent="0.25">
      <c r="A59" s="122"/>
      <c r="B59" s="145"/>
      <c r="C59" s="140"/>
      <c r="D59" s="2">
        <v>2020</v>
      </c>
      <c r="E59" s="21" t="e">
        <f>#REF!-#REF!</f>
        <v>#REF!</v>
      </c>
      <c r="F59" s="21" t="e">
        <f>#REF!-#REF!</f>
        <v>#REF!</v>
      </c>
      <c r="G59" s="21" t="e">
        <f>#REF!-#REF!</f>
        <v>#REF!</v>
      </c>
      <c r="H59" s="21" t="e">
        <f>#REF!-#REF!</f>
        <v>#REF!</v>
      </c>
      <c r="I59" s="21" t="e">
        <f>#REF!-#REF!</f>
        <v>#REF!</v>
      </c>
      <c r="J59" s="1"/>
      <c r="K59" s="1"/>
      <c r="L59" s="1"/>
      <c r="M59" s="1"/>
      <c r="N59" s="1"/>
      <c r="O59" s="1"/>
      <c r="P59" s="1"/>
      <c r="Q59" s="1"/>
    </row>
    <row r="60" spans="1:22" ht="15.75" x14ac:dyDescent="0.25">
      <c r="A60" s="122"/>
      <c r="B60" s="145"/>
      <c r="C60" s="140"/>
      <c r="D60" s="2">
        <v>2021</v>
      </c>
      <c r="E60" s="21" t="e">
        <f>#REF!-#REF!</f>
        <v>#REF!</v>
      </c>
      <c r="F60" s="21" t="e">
        <f>#REF!-#REF!</f>
        <v>#REF!</v>
      </c>
      <c r="G60" s="21" t="e">
        <f>#REF!-#REF!</f>
        <v>#REF!</v>
      </c>
      <c r="H60" s="21" t="e">
        <f>#REF!-#REF!</f>
        <v>#REF!</v>
      </c>
      <c r="I60" s="21" t="e">
        <f>#REF!-#REF!</f>
        <v>#REF!</v>
      </c>
      <c r="J60" s="1"/>
      <c r="K60" s="1"/>
      <c r="L60" s="1"/>
      <c r="M60" s="1"/>
      <c r="N60" s="1"/>
      <c r="O60" s="1"/>
      <c r="P60" s="1"/>
      <c r="Q60" s="1"/>
    </row>
    <row r="61" spans="1:22" ht="15.75" x14ac:dyDescent="0.25">
      <c r="A61" s="122"/>
      <c r="B61" s="145"/>
      <c r="C61" s="140"/>
      <c r="D61" s="2">
        <v>2022</v>
      </c>
      <c r="E61" s="21" t="e">
        <f>#REF!-#REF!</f>
        <v>#REF!</v>
      </c>
      <c r="F61" s="21" t="e">
        <f>#REF!-#REF!</f>
        <v>#REF!</v>
      </c>
      <c r="G61" s="21" t="e">
        <f>#REF!-#REF!</f>
        <v>#REF!</v>
      </c>
      <c r="H61" s="21" t="e">
        <f>#REF!-#REF!</f>
        <v>#REF!</v>
      </c>
      <c r="I61" s="21" t="e">
        <f>#REF!-#REF!</f>
        <v>#REF!</v>
      </c>
      <c r="J61" s="1"/>
      <c r="K61" s="1"/>
      <c r="L61" s="1"/>
      <c r="M61" s="1"/>
      <c r="N61" s="1"/>
      <c r="O61" s="1"/>
      <c r="P61" s="1"/>
      <c r="Q61" s="1"/>
    </row>
    <row r="62" spans="1:22" ht="15.75" x14ac:dyDescent="0.25">
      <c r="A62" s="122"/>
      <c r="B62" s="145"/>
      <c r="C62" s="140"/>
      <c r="D62" s="2">
        <v>2023</v>
      </c>
      <c r="E62" s="21" t="e">
        <f>#REF!-#REF!</f>
        <v>#REF!</v>
      </c>
      <c r="F62" s="21" t="e">
        <f>#REF!-#REF!</f>
        <v>#REF!</v>
      </c>
      <c r="G62" s="21" t="e">
        <f>#REF!-#REF!</f>
        <v>#REF!</v>
      </c>
      <c r="H62" s="21" t="e">
        <f>#REF!-#REF!</f>
        <v>#REF!</v>
      </c>
      <c r="I62" s="21" t="e">
        <f>#REF!-#REF!</f>
        <v>#REF!</v>
      </c>
      <c r="J62" s="1"/>
      <c r="K62" s="1"/>
      <c r="L62" s="1"/>
      <c r="M62" s="1"/>
      <c r="N62" s="1"/>
      <c r="O62" s="1"/>
      <c r="P62" s="1"/>
      <c r="Q62" s="1"/>
    </row>
    <row r="63" spans="1:22" ht="15.75" x14ac:dyDescent="0.25">
      <c r="A63" s="122"/>
      <c r="B63" s="145"/>
      <c r="C63" s="140"/>
      <c r="D63" s="2" t="s">
        <v>26</v>
      </c>
      <c r="E63" s="21" t="e">
        <f>#REF!-#REF!</f>
        <v>#REF!</v>
      </c>
      <c r="F63" s="21" t="e">
        <f>#REF!-#REF!</f>
        <v>#REF!</v>
      </c>
      <c r="G63" s="21" t="e">
        <f>#REF!-#REF!</f>
        <v>#REF!</v>
      </c>
      <c r="H63" s="21" t="e">
        <f>#REF!-#REF!</f>
        <v>#REF!</v>
      </c>
      <c r="I63" s="21" t="e">
        <f>#REF!-#REF!</f>
        <v>#REF!</v>
      </c>
      <c r="J63" s="1"/>
      <c r="K63" s="1"/>
      <c r="L63" s="1"/>
      <c r="M63" s="1"/>
      <c r="N63" s="1"/>
      <c r="O63" s="1"/>
      <c r="P63" s="1"/>
      <c r="Q63" s="1"/>
    </row>
    <row r="64" spans="1:22" ht="16.5" thickBot="1" x14ac:dyDescent="0.3">
      <c r="A64" s="123"/>
      <c r="B64" s="146"/>
      <c r="C64" s="141"/>
      <c r="D64" s="10" t="s">
        <v>27</v>
      </c>
      <c r="E64" s="21" t="e">
        <f>#REF!-#REF!</f>
        <v>#REF!</v>
      </c>
      <c r="F64" s="21" t="e">
        <f>#REF!-#REF!</f>
        <v>#REF!</v>
      </c>
      <c r="G64" s="21" t="e">
        <f>#REF!-#REF!</f>
        <v>#REF!</v>
      </c>
      <c r="H64" s="21" t="e">
        <f>#REF!-#REF!</f>
        <v>#REF!</v>
      </c>
      <c r="I64" s="21" t="e">
        <f>#REF!-#REF!</f>
        <v>#REF!</v>
      </c>
      <c r="J64" s="1"/>
      <c r="K64" s="1"/>
      <c r="L64" s="1"/>
      <c r="M64" s="1"/>
      <c r="N64" s="1"/>
      <c r="O64" s="1"/>
      <c r="P64" s="1"/>
      <c r="Q64" s="1"/>
    </row>
    <row r="65" spans="1:18" x14ac:dyDescent="0.25">
      <c r="A65" s="121" t="s">
        <v>143</v>
      </c>
      <c r="B65" s="144" t="s">
        <v>39</v>
      </c>
      <c r="C65" s="139" t="s">
        <v>23</v>
      </c>
      <c r="D65" s="6">
        <v>2019</v>
      </c>
      <c r="E65" s="21" t="e">
        <f>#REF!-#REF!</f>
        <v>#REF!</v>
      </c>
      <c r="F65" s="21" t="e">
        <f>#REF!-#REF!</f>
        <v>#REF!</v>
      </c>
      <c r="G65" s="21" t="e">
        <f>#REF!-#REF!</f>
        <v>#REF!</v>
      </c>
      <c r="H65" s="21" t="e">
        <f>#REF!-#REF!</f>
        <v>#REF!</v>
      </c>
      <c r="I65" s="21" t="e">
        <f>#REF!-#REF!</f>
        <v>#REF!</v>
      </c>
      <c r="J65" s="155" t="s">
        <v>169</v>
      </c>
      <c r="K65" s="160"/>
      <c r="L65" s="160"/>
      <c r="M65" s="156"/>
      <c r="N65" s="156"/>
      <c r="O65" s="156"/>
      <c r="P65" s="156"/>
      <c r="Q65" s="156"/>
      <c r="R65" s="156"/>
    </row>
    <row r="66" spans="1:18" ht="15.75" x14ac:dyDescent="0.25">
      <c r="A66" s="122"/>
      <c r="B66" s="145"/>
      <c r="C66" s="140"/>
      <c r="D66" s="2">
        <v>2020</v>
      </c>
      <c r="E66" s="21" t="e">
        <f>#REF!-#REF!</f>
        <v>#REF!</v>
      </c>
      <c r="F66" s="21" t="e">
        <f>#REF!-#REF!</f>
        <v>#REF!</v>
      </c>
      <c r="G66" s="21" t="e">
        <f>#REF!-#REF!</f>
        <v>#REF!</v>
      </c>
      <c r="H66" s="21" t="e">
        <f>#REF!-#REF!</f>
        <v>#REF!</v>
      </c>
      <c r="I66" s="21" t="e">
        <f>#REF!-#REF!</f>
        <v>#REF!</v>
      </c>
      <c r="J66" s="1"/>
      <c r="K66" s="1"/>
      <c r="L66" s="1"/>
      <c r="M66" s="1"/>
      <c r="N66" s="1"/>
      <c r="O66" s="1"/>
      <c r="P66" s="1"/>
      <c r="Q66" s="1"/>
    </row>
    <row r="67" spans="1:18" ht="15.75" x14ac:dyDescent="0.25">
      <c r="A67" s="122"/>
      <c r="B67" s="145"/>
      <c r="C67" s="140"/>
      <c r="D67" s="2">
        <v>2021</v>
      </c>
      <c r="E67" s="21" t="e">
        <f>#REF!-#REF!</f>
        <v>#REF!</v>
      </c>
      <c r="F67" s="21" t="e">
        <f>#REF!-#REF!</f>
        <v>#REF!</v>
      </c>
      <c r="G67" s="21" t="e">
        <f>#REF!-#REF!</f>
        <v>#REF!</v>
      </c>
      <c r="H67" s="21" t="e">
        <f>#REF!-#REF!</f>
        <v>#REF!</v>
      </c>
      <c r="I67" s="21" t="e">
        <f>#REF!-#REF!</f>
        <v>#REF!</v>
      </c>
      <c r="J67" s="1"/>
      <c r="K67" s="1"/>
      <c r="L67" s="1"/>
      <c r="M67" s="1"/>
      <c r="N67" s="1"/>
      <c r="O67" s="1"/>
      <c r="P67" s="1"/>
      <c r="Q67" s="1"/>
    </row>
    <row r="68" spans="1:18" ht="15.75" x14ac:dyDescent="0.25">
      <c r="A68" s="122"/>
      <c r="B68" s="145"/>
      <c r="C68" s="140"/>
      <c r="D68" s="2">
        <v>2022</v>
      </c>
      <c r="E68" s="21" t="e">
        <f>#REF!-#REF!</f>
        <v>#REF!</v>
      </c>
      <c r="F68" s="21" t="e">
        <f>#REF!-#REF!</f>
        <v>#REF!</v>
      </c>
      <c r="G68" s="21" t="e">
        <f>#REF!-#REF!</f>
        <v>#REF!</v>
      </c>
      <c r="H68" s="21" t="e">
        <f>#REF!-#REF!</f>
        <v>#REF!</v>
      </c>
      <c r="I68" s="21" t="e">
        <f>#REF!-#REF!</f>
        <v>#REF!</v>
      </c>
      <c r="J68" s="1"/>
      <c r="K68" s="1"/>
      <c r="L68" s="1"/>
      <c r="M68" s="1"/>
      <c r="N68" s="1"/>
      <c r="O68" s="1"/>
      <c r="P68" s="1"/>
      <c r="Q68" s="1"/>
    </row>
    <row r="69" spans="1:18" ht="15.75" x14ac:dyDescent="0.25">
      <c r="A69" s="122"/>
      <c r="B69" s="145"/>
      <c r="C69" s="140"/>
      <c r="D69" s="2">
        <v>2023</v>
      </c>
      <c r="E69" s="21" t="e">
        <f>#REF!-#REF!</f>
        <v>#REF!</v>
      </c>
      <c r="F69" s="21" t="e">
        <f>#REF!-#REF!</f>
        <v>#REF!</v>
      </c>
      <c r="G69" s="21" t="e">
        <f>#REF!-#REF!</f>
        <v>#REF!</v>
      </c>
      <c r="H69" s="21" t="e">
        <f>#REF!-#REF!</f>
        <v>#REF!</v>
      </c>
      <c r="I69" s="21" t="e">
        <f>#REF!-#REF!</f>
        <v>#REF!</v>
      </c>
      <c r="J69" s="1"/>
      <c r="K69" s="1"/>
      <c r="L69" s="1"/>
      <c r="M69" s="1"/>
      <c r="N69" s="1"/>
      <c r="O69" s="1"/>
      <c r="P69" s="1"/>
      <c r="Q69" s="1"/>
    </row>
    <row r="70" spans="1:18" ht="15.75" x14ac:dyDescent="0.25">
      <c r="A70" s="122"/>
      <c r="B70" s="145"/>
      <c r="C70" s="140"/>
      <c r="D70" s="2" t="s">
        <v>26</v>
      </c>
      <c r="E70" s="21" t="e">
        <f>#REF!-#REF!</f>
        <v>#REF!</v>
      </c>
      <c r="F70" s="21" t="e">
        <f>#REF!-#REF!</f>
        <v>#REF!</v>
      </c>
      <c r="G70" s="21" t="e">
        <f>#REF!-#REF!</f>
        <v>#REF!</v>
      </c>
      <c r="H70" s="21" t="e">
        <f>#REF!-#REF!</f>
        <v>#REF!</v>
      </c>
      <c r="I70" s="21" t="e">
        <f>#REF!-#REF!</f>
        <v>#REF!</v>
      </c>
      <c r="J70" s="1"/>
      <c r="K70" s="1"/>
      <c r="L70" s="1"/>
      <c r="M70" s="1"/>
      <c r="N70" s="1"/>
      <c r="O70" s="1"/>
      <c r="P70" s="1"/>
      <c r="Q70" s="1"/>
    </row>
    <row r="71" spans="1:18" ht="16.5" thickBot="1" x14ac:dyDescent="0.3">
      <c r="A71" s="123"/>
      <c r="B71" s="146"/>
      <c r="C71" s="141"/>
      <c r="D71" s="10" t="s">
        <v>27</v>
      </c>
      <c r="E71" s="21" t="e">
        <f>#REF!-#REF!</f>
        <v>#REF!</v>
      </c>
      <c r="F71" s="21" t="e">
        <f>#REF!-#REF!</f>
        <v>#REF!</v>
      </c>
      <c r="G71" s="21" t="e">
        <f>#REF!-#REF!</f>
        <v>#REF!</v>
      </c>
      <c r="H71" s="21" t="e">
        <f>#REF!-#REF!</f>
        <v>#REF!</v>
      </c>
      <c r="I71" s="21" t="e">
        <f>#REF!-#REF!</f>
        <v>#REF!</v>
      </c>
      <c r="J71" s="1"/>
      <c r="K71" s="1"/>
      <c r="L71" s="1"/>
      <c r="M71" s="1"/>
      <c r="N71" s="1"/>
      <c r="O71" s="1"/>
      <c r="P71" s="1"/>
      <c r="Q71" s="1"/>
    </row>
    <row r="72" spans="1:18" ht="15.75" x14ac:dyDescent="0.25">
      <c r="A72" s="121" t="s">
        <v>124</v>
      </c>
      <c r="B72" s="144" t="s">
        <v>40</v>
      </c>
      <c r="C72" s="139" t="s">
        <v>23</v>
      </c>
      <c r="D72" s="6">
        <v>2019</v>
      </c>
      <c r="E72" s="21" t="e">
        <f>#REF!-#REF!</f>
        <v>#REF!</v>
      </c>
      <c r="F72" s="21" t="e">
        <f>#REF!-#REF!</f>
        <v>#REF!</v>
      </c>
      <c r="G72" s="21" t="e">
        <f>#REF!-#REF!</f>
        <v>#REF!</v>
      </c>
      <c r="H72" s="21" t="e">
        <f>#REF!-#REF!</f>
        <v>#REF!</v>
      </c>
      <c r="I72" s="21" t="e">
        <f>#REF!-#REF!</f>
        <v>#REF!</v>
      </c>
      <c r="J72" s="1"/>
      <c r="K72" s="1"/>
      <c r="L72" s="1"/>
      <c r="M72" s="1"/>
      <c r="N72" s="1"/>
      <c r="O72" s="1"/>
      <c r="P72" s="1"/>
      <c r="Q72" s="1"/>
    </row>
    <row r="73" spans="1:18" ht="15.75" x14ac:dyDescent="0.25">
      <c r="A73" s="122"/>
      <c r="B73" s="145"/>
      <c r="C73" s="140"/>
      <c r="D73" s="2">
        <v>2020</v>
      </c>
      <c r="E73" s="21" t="e">
        <f>#REF!-#REF!</f>
        <v>#REF!</v>
      </c>
      <c r="F73" s="21" t="e">
        <f>#REF!-#REF!</f>
        <v>#REF!</v>
      </c>
      <c r="G73" s="21" t="e">
        <f>#REF!-#REF!</f>
        <v>#REF!</v>
      </c>
      <c r="H73" s="21" t="e">
        <f>#REF!-#REF!</f>
        <v>#REF!</v>
      </c>
      <c r="I73" s="21" t="e">
        <f>#REF!-#REF!</f>
        <v>#REF!</v>
      </c>
      <c r="J73" s="1"/>
      <c r="K73" s="1"/>
      <c r="L73" s="1"/>
      <c r="M73" s="1"/>
      <c r="N73" s="1"/>
      <c r="O73" s="1"/>
      <c r="P73" s="1"/>
      <c r="Q73" s="1"/>
    </row>
    <row r="74" spans="1:18" ht="15.75" x14ac:dyDescent="0.25">
      <c r="A74" s="122"/>
      <c r="B74" s="145"/>
      <c r="C74" s="140"/>
      <c r="D74" s="2">
        <v>2021</v>
      </c>
      <c r="E74" s="21" t="e">
        <f>#REF!-#REF!</f>
        <v>#REF!</v>
      </c>
      <c r="F74" s="21" t="e">
        <f>#REF!-#REF!</f>
        <v>#REF!</v>
      </c>
      <c r="G74" s="21" t="e">
        <f>#REF!-#REF!</f>
        <v>#REF!</v>
      </c>
      <c r="H74" s="21" t="e">
        <f>#REF!-#REF!</f>
        <v>#REF!</v>
      </c>
      <c r="I74" s="21" t="e">
        <f>#REF!-#REF!</f>
        <v>#REF!</v>
      </c>
      <c r="J74" s="1"/>
      <c r="K74" s="1"/>
      <c r="L74" s="1"/>
      <c r="M74" s="1"/>
      <c r="N74" s="1"/>
      <c r="O74" s="1"/>
      <c r="P74" s="1"/>
      <c r="Q74" s="1"/>
    </row>
    <row r="75" spans="1:18" ht="15.75" x14ac:dyDescent="0.25">
      <c r="A75" s="122"/>
      <c r="B75" s="145"/>
      <c r="C75" s="140"/>
      <c r="D75" s="2">
        <v>2022</v>
      </c>
      <c r="E75" s="21" t="e">
        <f>#REF!-#REF!</f>
        <v>#REF!</v>
      </c>
      <c r="F75" s="21" t="e">
        <f>#REF!-#REF!</f>
        <v>#REF!</v>
      </c>
      <c r="G75" s="21" t="e">
        <f>#REF!-#REF!</f>
        <v>#REF!</v>
      </c>
      <c r="H75" s="21" t="e">
        <f>#REF!-#REF!</f>
        <v>#REF!</v>
      </c>
      <c r="I75" s="21" t="e">
        <f>#REF!-#REF!</f>
        <v>#REF!</v>
      </c>
      <c r="J75" s="1"/>
      <c r="K75" s="1"/>
      <c r="L75" s="1"/>
      <c r="M75" s="1"/>
      <c r="N75" s="1"/>
      <c r="O75" s="1"/>
      <c r="P75" s="1"/>
      <c r="Q75" s="1"/>
    </row>
    <row r="76" spans="1:18" ht="15.75" x14ac:dyDescent="0.25">
      <c r="A76" s="122"/>
      <c r="B76" s="145"/>
      <c r="C76" s="140"/>
      <c r="D76" s="2">
        <v>2023</v>
      </c>
      <c r="E76" s="21" t="e">
        <f>#REF!-#REF!</f>
        <v>#REF!</v>
      </c>
      <c r="F76" s="21" t="e">
        <f>#REF!-#REF!</f>
        <v>#REF!</v>
      </c>
      <c r="G76" s="21" t="e">
        <f>#REF!-#REF!</f>
        <v>#REF!</v>
      </c>
      <c r="H76" s="21" t="e">
        <f>#REF!-#REF!</f>
        <v>#REF!</v>
      </c>
      <c r="I76" s="21" t="e">
        <f>#REF!-#REF!</f>
        <v>#REF!</v>
      </c>
      <c r="J76" s="1"/>
      <c r="K76" s="1"/>
      <c r="L76" s="1"/>
      <c r="M76" s="1"/>
      <c r="N76" s="1"/>
      <c r="O76" s="1"/>
      <c r="P76" s="1"/>
      <c r="Q76" s="1"/>
    </row>
    <row r="77" spans="1:18" ht="15.75" x14ac:dyDescent="0.25">
      <c r="A77" s="122"/>
      <c r="B77" s="145"/>
      <c r="C77" s="140"/>
      <c r="D77" s="2" t="s">
        <v>26</v>
      </c>
      <c r="E77" s="21" t="e">
        <f>#REF!-#REF!</f>
        <v>#REF!</v>
      </c>
      <c r="F77" s="21" t="e">
        <f>#REF!-#REF!</f>
        <v>#REF!</v>
      </c>
      <c r="G77" s="21" t="e">
        <f>#REF!-#REF!</f>
        <v>#REF!</v>
      </c>
      <c r="H77" s="21" t="e">
        <f>#REF!-#REF!</f>
        <v>#REF!</v>
      </c>
      <c r="I77" s="21" t="e">
        <f>#REF!-#REF!</f>
        <v>#REF!</v>
      </c>
      <c r="J77" s="1"/>
      <c r="K77" s="1"/>
      <c r="L77" s="1"/>
      <c r="M77" s="1"/>
      <c r="N77" s="1"/>
      <c r="O77" s="1"/>
      <c r="P77" s="1"/>
      <c r="Q77" s="1"/>
    </row>
    <row r="78" spans="1:18" ht="16.5" thickBot="1" x14ac:dyDescent="0.3">
      <c r="A78" s="123"/>
      <c r="B78" s="146"/>
      <c r="C78" s="141"/>
      <c r="D78" s="10" t="s">
        <v>27</v>
      </c>
      <c r="E78" s="21" t="e">
        <f>#REF!-#REF!</f>
        <v>#REF!</v>
      </c>
      <c r="F78" s="21" t="e">
        <f>#REF!-#REF!</f>
        <v>#REF!</v>
      </c>
      <c r="G78" s="21" t="e">
        <f>#REF!-#REF!</f>
        <v>#REF!</v>
      </c>
      <c r="H78" s="21" t="e">
        <f>#REF!-#REF!</f>
        <v>#REF!</v>
      </c>
      <c r="I78" s="21" t="e">
        <f>#REF!-#REF!</f>
        <v>#REF!</v>
      </c>
      <c r="J78" s="1"/>
      <c r="K78" s="1"/>
      <c r="L78" s="1"/>
      <c r="M78" s="1"/>
      <c r="N78" s="1"/>
      <c r="O78" s="1"/>
      <c r="P78" s="1"/>
      <c r="Q78" s="1"/>
    </row>
    <row r="79" spans="1:18" ht="15.75" x14ac:dyDescent="0.25">
      <c r="A79" s="121" t="s">
        <v>125</v>
      </c>
      <c r="B79" s="147" t="s">
        <v>144</v>
      </c>
      <c r="C79" s="139" t="s">
        <v>23</v>
      </c>
      <c r="D79" s="6">
        <v>2019</v>
      </c>
      <c r="E79" s="21" t="e">
        <f>#REF!-#REF!</f>
        <v>#REF!</v>
      </c>
      <c r="F79" s="21" t="e">
        <f>#REF!-#REF!</f>
        <v>#REF!</v>
      </c>
      <c r="G79" s="21" t="e">
        <f>#REF!-#REF!</f>
        <v>#REF!</v>
      </c>
      <c r="H79" s="21" t="e">
        <f>#REF!-#REF!</f>
        <v>#REF!</v>
      </c>
      <c r="I79" s="21" t="e">
        <f>#REF!-#REF!</f>
        <v>#REF!</v>
      </c>
      <c r="J79" s="1"/>
      <c r="K79" s="1"/>
      <c r="L79" s="1"/>
      <c r="M79" s="1"/>
      <c r="N79" s="1"/>
      <c r="O79" s="1"/>
      <c r="P79" s="1"/>
      <c r="Q79" s="1"/>
    </row>
    <row r="80" spans="1:18" ht="15.75" x14ac:dyDescent="0.25">
      <c r="A80" s="122"/>
      <c r="B80" s="148"/>
      <c r="C80" s="140"/>
      <c r="D80" s="2">
        <v>2020</v>
      </c>
      <c r="E80" s="21" t="e">
        <f>#REF!-#REF!</f>
        <v>#REF!</v>
      </c>
      <c r="F80" s="21" t="e">
        <f>#REF!-#REF!</f>
        <v>#REF!</v>
      </c>
      <c r="G80" s="21" t="e">
        <f>#REF!-#REF!</f>
        <v>#REF!</v>
      </c>
      <c r="H80" s="21" t="e">
        <f>#REF!-#REF!</f>
        <v>#REF!</v>
      </c>
      <c r="I80" s="21" t="e">
        <f>#REF!-#REF!</f>
        <v>#REF!</v>
      </c>
      <c r="J80" s="1"/>
      <c r="K80" s="1"/>
      <c r="L80" s="1"/>
      <c r="M80" s="1"/>
      <c r="N80" s="1"/>
      <c r="O80" s="1"/>
      <c r="P80" s="1"/>
      <c r="Q80" s="1"/>
    </row>
    <row r="81" spans="1:24" ht="15.75" x14ac:dyDescent="0.25">
      <c r="A81" s="122"/>
      <c r="B81" s="148"/>
      <c r="C81" s="140"/>
      <c r="D81" s="2">
        <v>2021</v>
      </c>
      <c r="E81" s="21" t="e">
        <f>#REF!-#REF!</f>
        <v>#REF!</v>
      </c>
      <c r="F81" s="21" t="e">
        <f>#REF!-#REF!</f>
        <v>#REF!</v>
      </c>
      <c r="G81" s="21" t="e">
        <f>#REF!-#REF!</f>
        <v>#REF!</v>
      </c>
      <c r="H81" s="21" t="e">
        <f>#REF!-#REF!</f>
        <v>#REF!</v>
      </c>
      <c r="I81" s="21" t="e">
        <f>#REF!-#REF!</f>
        <v>#REF!</v>
      </c>
      <c r="J81" s="1"/>
      <c r="K81" s="1"/>
      <c r="L81" s="1"/>
      <c r="M81" s="1"/>
      <c r="N81" s="1"/>
      <c r="O81" s="1"/>
      <c r="P81" s="1"/>
      <c r="Q81" s="1"/>
    </row>
    <row r="82" spans="1:24" ht="15.75" x14ac:dyDescent="0.25">
      <c r="A82" s="122"/>
      <c r="B82" s="148"/>
      <c r="C82" s="140"/>
      <c r="D82" s="2">
        <v>2022</v>
      </c>
      <c r="E82" s="21" t="e">
        <f>#REF!-#REF!</f>
        <v>#REF!</v>
      </c>
      <c r="F82" s="21" t="e">
        <f>#REF!-#REF!</f>
        <v>#REF!</v>
      </c>
      <c r="G82" s="21" t="e">
        <f>#REF!-#REF!</f>
        <v>#REF!</v>
      </c>
      <c r="H82" s="21" t="e">
        <f>#REF!-#REF!</f>
        <v>#REF!</v>
      </c>
      <c r="I82" s="21" t="e">
        <f>#REF!-#REF!</f>
        <v>#REF!</v>
      </c>
      <c r="J82" s="1"/>
      <c r="K82" s="1"/>
      <c r="L82" s="1"/>
      <c r="M82" s="1"/>
      <c r="N82" s="1"/>
      <c r="O82" s="1"/>
      <c r="P82" s="1"/>
      <c r="Q82" s="1"/>
    </row>
    <row r="83" spans="1:24" ht="15.75" x14ac:dyDescent="0.25">
      <c r="A83" s="122"/>
      <c r="B83" s="148"/>
      <c r="C83" s="140"/>
      <c r="D83" s="2">
        <v>2023</v>
      </c>
      <c r="E83" s="21" t="e">
        <f>#REF!-#REF!</f>
        <v>#REF!</v>
      </c>
      <c r="F83" s="21" t="e">
        <f>#REF!-#REF!</f>
        <v>#REF!</v>
      </c>
      <c r="G83" s="21" t="e">
        <f>#REF!-#REF!</f>
        <v>#REF!</v>
      </c>
      <c r="H83" s="21" t="e">
        <f>#REF!-#REF!</f>
        <v>#REF!</v>
      </c>
      <c r="I83" s="21" t="e">
        <f>#REF!-#REF!</f>
        <v>#REF!</v>
      </c>
      <c r="J83" s="1"/>
      <c r="K83" s="1"/>
      <c r="L83" s="1"/>
      <c r="M83" s="1"/>
      <c r="N83" s="1"/>
      <c r="O83" s="1"/>
      <c r="P83" s="1"/>
      <c r="Q83" s="1"/>
    </row>
    <row r="84" spans="1:24" ht="15.75" x14ac:dyDescent="0.25">
      <c r="A84" s="122"/>
      <c r="B84" s="148"/>
      <c r="C84" s="140"/>
      <c r="D84" s="2" t="s">
        <v>26</v>
      </c>
      <c r="E84" s="21" t="e">
        <f>#REF!-#REF!</f>
        <v>#REF!</v>
      </c>
      <c r="F84" s="21" t="e">
        <f>#REF!-#REF!</f>
        <v>#REF!</v>
      </c>
      <c r="G84" s="21" t="e">
        <f>#REF!-#REF!</f>
        <v>#REF!</v>
      </c>
      <c r="H84" s="21" t="e">
        <f>#REF!-#REF!</f>
        <v>#REF!</v>
      </c>
      <c r="I84" s="21" t="e">
        <f>#REF!-#REF!</f>
        <v>#REF!</v>
      </c>
      <c r="J84" s="1"/>
      <c r="K84" s="1"/>
      <c r="L84" s="1"/>
      <c r="M84" s="1"/>
      <c r="N84" s="1"/>
      <c r="O84" s="1"/>
      <c r="P84" s="1"/>
      <c r="Q84" s="1"/>
    </row>
    <row r="85" spans="1:24" ht="16.5" thickBot="1" x14ac:dyDescent="0.3">
      <c r="A85" s="123"/>
      <c r="B85" s="149"/>
      <c r="C85" s="141"/>
      <c r="D85" s="10" t="s">
        <v>27</v>
      </c>
      <c r="E85" s="21" t="e">
        <f>#REF!-#REF!</f>
        <v>#REF!</v>
      </c>
      <c r="F85" s="21" t="e">
        <f>#REF!-#REF!</f>
        <v>#REF!</v>
      </c>
      <c r="G85" s="21" t="e">
        <f>#REF!-#REF!</f>
        <v>#REF!</v>
      </c>
      <c r="H85" s="21" t="e">
        <f>#REF!-#REF!</f>
        <v>#REF!</v>
      </c>
      <c r="I85" s="21" t="e">
        <f>#REF!-#REF!</f>
        <v>#REF!</v>
      </c>
      <c r="J85" s="1"/>
      <c r="K85" s="1"/>
      <c r="L85" s="1"/>
      <c r="M85" s="1"/>
      <c r="N85" s="1"/>
      <c r="O85" s="1"/>
      <c r="P85" s="1"/>
      <c r="Q85" s="1"/>
    </row>
    <row r="86" spans="1:24" ht="15.75" x14ac:dyDescent="0.25">
      <c r="A86" s="121" t="s">
        <v>126</v>
      </c>
      <c r="B86" s="144" t="s">
        <v>41</v>
      </c>
      <c r="C86" s="139" t="s">
        <v>23</v>
      </c>
      <c r="D86" s="6">
        <v>2019</v>
      </c>
      <c r="E86" s="21" t="e">
        <f>#REF!-#REF!</f>
        <v>#REF!</v>
      </c>
      <c r="F86" s="21" t="e">
        <f>#REF!-#REF!</f>
        <v>#REF!</v>
      </c>
      <c r="G86" s="21" t="e">
        <f>#REF!-#REF!</f>
        <v>#REF!</v>
      </c>
      <c r="H86" s="21" t="e">
        <f>#REF!-#REF!</f>
        <v>#REF!</v>
      </c>
      <c r="I86" s="21" t="e">
        <f>#REF!-#REF!</f>
        <v>#REF!</v>
      </c>
      <c r="J86" s="1"/>
      <c r="K86" s="1"/>
      <c r="L86" s="1"/>
      <c r="M86" s="1"/>
      <c r="N86" s="1"/>
      <c r="O86" s="1"/>
      <c r="P86" s="1"/>
      <c r="Q86" s="1"/>
    </row>
    <row r="87" spans="1:24" ht="15.75" x14ac:dyDescent="0.25">
      <c r="A87" s="122"/>
      <c r="B87" s="145"/>
      <c r="C87" s="140"/>
      <c r="D87" s="2">
        <v>2020</v>
      </c>
      <c r="E87" s="21" t="e">
        <f>#REF!-#REF!</f>
        <v>#REF!</v>
      </c>
      <c r="F87" s="21" t="e">
        <f>#REF!-#REF!</f>
        <v>#REF!</v>
      </c>
      <c r="G87" s="21" t="e">
        <f>#REF!-#REF!</f>
        <v>#REF!</v>
      </c>
      <c r="H87" s="21" t="e">
        <f>#REF!-#REF!</f>
        <v>#REF!</v>
      </c>
      <c r="I87" s="21" t="e">
        <f>#REF!-#REF!</f>
        <v>#REF!</v>
      </c>
      <c r="J87" s="1"/>
      <c r="K87" s="1"/>
      <c r="L87" s="1"/>
      <c r="M87" s="1"/>
      <c r="N87" s="1"/>
      <c r="O87" s="1"/>
      <c r="P87" s="1"/>
      <c r="Q87" s="1"/>
    </row>
    <row r="88" spans="1:24" ht="15.75" x14ac:dyDescent="0.25">
      <c r="A88" s="122"/>
      <c r="B88" s="145"/>
      <c r="C88" s="140"/>
      <c r="D88" s="2">
        <v>2021</v>
      </c>
      <c r="E88" s="21" t="e">
        <f>#REF!-#REF!</f>
        <v>#REF!</v>
      </c>
      <c r="F88" s="21" t="e">
        <f>#REF!-#REF!</f>
        <v>#REF!</v>
      </c>
      <c r="G88" s="21" t="e">
        <f>#REF!-#REF!</f>
        <v>#REF!</v>
      </c>
      <c r="H88" s="21" t="e">
        <f>#REF!-#REF!</f>
        <v>#REF!</v>
      </c>
      <c r="I88" s="21" t="e">
        <f>#REF!-#REF!</f>
        <v>#REF!</v>
      </c>
      <c r="J88" s="1"/>
      <c r="K88" s="1"/>
      <c r="L88" s="1"/>
      <c r="M88" s="1"/>
      <c r="N88" s="1"/>
      <c r="O88" s="1"/>
      <c r="P88" s="1"/>
      <c r="Q88" s="1"/>
    </row>
    <row r="89" spans="1:24" ht="15.75" x14ac:dyDescent="0.25">
      <c r="A89" s="122"/>
      <c r="B89" s="145"/>
      <c r="C89" s="140"/>
      <c r="D89" s="2">
        <v>2022</v>
      </c>
      <c r="E89" s="21" t="e">
        <f>#REF!-#REF!</f>
        <v>#REF!</v>
      </c>
      <c r="F89" s="21" t="e">
        <f>#REF!-#REF!</f>
        <v>#REF!</v>
      </c>
      <c r="G89" s="21" t="e">
        <f>#REF!-#REF!</f>
        <v>#REF!</v>
      </c>
      <c r="H89" s="21" t="e">
        <f>#REF!-#REF!</f>
        <v>#REF!</v>
      </c>
      <c r="I89" s="21" t="e">
        <f>#REF!-#REF!</f>
        <v>#REF!</v>
      </c>
      <c r="J89" s="1"/>
      <c r="K89" s="1"/>
      <c r="L89" s="1"/>
      <c r="M89" s="1"/>
      <c r="N89" s="1"/>
      <c r="O89" s="1"/>
      <c r="P89" s="1"/>
      <c r="Q89" s="1"/>
    </row>
    <row r="90" spans="1:24" ht="15.75" x14ac:dyDescent="0.25">
      <c r="A90" s="122"/>
      <c r="B90" s="145"/>
      <c r="C90" s="140"/>
      <c r="D90" s="2">
        <v>2023</v>
      </c>
      <c r="E90" s="21" t="e">
        <f>#REF!-#REF!</f>
        <v>#REF!</v>
      </c>
      <c r="F90" s="21" t="e">
        <f>#REF!-#REF!</f>
        <v>#REF!</v>
      </c>
      <c r="G90" s="21" t="e">
        <f>#REF!-#REF!</f>
        <v>#REF!</v>
      </c>
      <c r="H90" s="21" t="e">
        <f>#REF!-#REF!</f>
        <v>#REF!</v>
      </c>
      <c r="I90" s="21" t="e">
        <f>#REF!-#REF!</f>
        <v>#REF!</v>
      </c>
      <c r="J90" s="1"/>
      <c r="K90" s="1"/>
      <c r="L90" s="1"/>
      <c r="M90" s="1"/>
      <c r="N90" s="1"/>
      <c r="O90" s="1"/>
      <c r="P90" s="1"/>
      <c r="Q90" s="1"/>
    </row>
    <row r="91" spans="1:24" ht="15.75" x14ac:dyDescent="0.25">
      <c r="A91" s="122"/>
      <c r="B91" s="145"/>
      <c r="C91" s="140"/>
      <c r="D91" s="2" t="s">
        <v>26</v>
      </c>
      <c r="E91" s="21" t="e">
        <f>#REF!-#REF!</f>
        <v>#REF!</v>
      </c>
      <c r="F91" s="21" t="e">
        <f>#REF!-#REF!</f>
        <v>#REF!</v>
      </c>
      <c r="G91" s="21" t="e">
        <f>#REF!-#REF!</f>
        <v>#REF!</v>
      </c>
      <c r="H91" s="21" t="e">
        <f>#REF!-#REF!</f>
        <v>#REF!</v>
      </c>
      <c r="I91" s="21" t="e">
        <f>#REF!-#REF!</f>
        <v>#REF!</v>
      </c>
      <c r="J91" s="1"/>
      <c r="K91" s="1"/>
      <c r="L91" s="1"/>
      <c r="M91" s="1"/>
      <c r="N91" s="1"/>
      <c r="O91" s="1"/>
      <c r="P91" s="1"/>
      <c r="Q91" s="1"/>
    </row>
    <row r="92" spans="1:24" ht="16.5" thickBot="1" x14ac:dyDescent="0.3">
      <c r="A92" s="123"/>
      <c r="B92" s="146"/>
      <c r="C92" s="141"/>
      <c r="D92" s="10" t="s">
        <v>27</v>
      </c>
      <c r="E92" s="21" t="e">
        <f>#REF!-#REF!</f>
        <v>#REF!</v>
      </c>
      <c r="F92" s="21" t="e">
        <f>#REF!-#REF!</f>
        <v>#REF!</v>
      </c>
      <c r="G92" s="21" t="e">
        <f>#REF!-#REF!</f>
        <v>#REF!</v>
      </c>
      <c r="H92" s="21" t="e">
        <f>#REF!-#REF!</f>
        <v>#REF!</v>
      </c>
      <c r="I92" s="21" t="e">
        <f>#REF!-#REF!</f>
        <v>#REF!</v>
      </c>
      <c r="J92" s="1"/>
      <c r="K92" s="1"/>
      <c r="L92" s="1"/>
      <c r="M92" s="1"/>
      <c r="N92" s="1"/>
      <c r="O92" s="1"/>
      <c r="P92" s="1"/>
      <c r="Q92" s="1"/>
    </row>
    <row r="93" spans="1:24" x14ac:dyDescent="0.25">
      <c r="A93" s="121" t="s">
        <v>127</v>
      </c>
      <c r="B93" s="144" t="s">
        <v>42</v>
      </c>
      <c r="C93" s="139" t="s">
        <v>23</v>
      </c>
      <c r="D93" s="6">
        <v>2019</v>
      </c>
      <c r="E93" s="21" t="e">
        <f>#REF!-#REF!</f>
        <v>#REF!</v>
      </c>
      <c r="F93" s="21" t="e">
        <f>#REF!-#REF!</f>
        <v>#REF!</v>
      </c>
      <c r="G93" s="21" t="e">
        <f>#REF!-#REF!</f>
        <v>#REF!</v>
      </c>
      <c r="H93" s="21" t="e">
        <f>#REF!-#REF!</f>
        <v>#REF!</v>
      </c>
      <c r="I93" s="21" t="e">
        <f>#REF!-#REF!</f>
        <v>#REF!</v>
      </c>
      <c r="J93" s="155" t="s">
        <v>168</v>
      </c>
      <c r="K93" s="156"/>
      <c r="L93" s="156"/>
      <c r="M93" s="156"/>
      <c r="N93" s="156"/>
      <c r="O93" s="156"/>
      <c r="P93" s="156"/>
      <c r="Q93" s="156"/>
      <c r="R93" s="156"/>
      <c r="S93" s="156"/>
      <c r="T93" s="156"/>
      <c r="U93" s="156"/>
      <c r="V93" s="156"/>
      <c r="W93" s="156"/>
      <c r="X93" s="156"/>
    </row>
    <row r="94" spans="1:24" ht="15.75" x14ac:dyDescent="0.25">
      <c r="A94" s="122"/>
      <c r="B94" s="145"/>
      <c r="C94" s="140"/>
      <c r="D94" s="2">
        <v>2020</v>
      </c>
      <c r="E94" s="21" t="e">
        <f>#REF!-#REF!</f>
        <v>#REF!</v>
      </c>
      <c r="F94" s="21" t="e">
        <f>#REF!-#REF!</f>
        <v>#REF!</v>
      </c>
      <c r="G94" s="21" t="e">
        <f>#REF!-#REF!</f>
        <v>#REF!</v>
      </c>
      <c r="H94" s="21" t="e">
        <f>#REF!-#REF!</f>
        <v>#REF!</v>
      </c>
      <c r="I94" s="21" t="e">
        <f>#REF!-#REF!</f>
        <v>#REF!</v>
      </c>
      <c r="J94" s="1"/>
      <c r="K94" s="1"/>
      <c r="L94" s="1"/>
      <c r="M94" s="1"/>
      <c r="N94" s="1"/>
      <c r="O94" s="1"/>
      <c r="P94" s="1"/>
      <c r="Q94" s="1"/>
    </row>
    <row r="95" spans="1:24" ht="15.75" x14ac:dyDescent="0.25">
      <c r="A95" s="122"/>
      <c r="B95" s="145"/>
      <c r="C95" s="140"/>
      <c r="D95" s="2">
        <v>2021</v>
      </c>
      <c r="E95" s="21" t="e">
        <f>#REF!-#REF!</f>
        <v>#REF!</v>
      </c>
      <c r="F95" s="21" t="e">
        <f>#REF!-#REF!</f>
        <v>#REF!</v>
      </c>
      <c r="G95" s="21" t="e">
        <f>#REF!-#REF!</f>
        <v>#REF!</v>
      </c>
      <c r="H95" s="21" t="e">
        <f>#REF!-#REF!</f>
        <v>#REF!</v>
      </c>
      <c r="I95" s="21" t="e">
        <f>#REF!-#REF!</f>
        <v>#REF!</v>
      </c>
      <c r="J95" s="1"/>
      <c r="K95" s="1"/>
      <c r="L95" s="1"/>
      <c r="M95" s="1"/>
      <c r="N95" s="1"/>
      <c r="O95" s="1"/>
      <c r="P95" s="1"/>
      <c r="Q95" s="1"/>
    </row>
    <row r="96" spans="1:24" ht="15.75" x14ac:dyDescent="0.25">
      <c r="A96" s="122"/>
      <c r="B96" s="145"/>
      <c r="C96" s="140"/>
      <c r="D96" s="2">
        <v>2022</v>
      </c>
      <c r="E96" s="21" t="e">
        <f>#REF!-#REF!</f>
        <v>#REF!</v>
      </c>
      <c r="F96" s="21" t="e">
        <f>#REF!-#REF!</f>
        <v>#REF!</v>
      </c>
      <c r="G96" s="21" t="e">
        <f>#REF!-#REF!</f>
        <v>#REF!</v>
      </c>
      <c r="H96" s="21" t="e">
        <f>#REF!-#REF!</f>
        <v>#REF!</v>
      </c>
      <c r="I96" s="21" t="e">
        <f>#REF!-#REF!</f>
        <v>#REF!</v>
      </c>
      <c r="J96" s="1"/>
      <c r="K96" s="1"/>
      <c r="L96" s="1"/>
      <c r="M96" s="1"/>
      <c r="N96" s="1"/>
      <c r="O96" s="1"/>
      <c r="P96" s="1"/>
      <c r="Q96" s="1"/>
    </row>
    <row r="97" spans="1:18" ht="15.75" x14ac:dyDescent="0.25">
      <c r="A97" s="122"/>
      <c r="B97" s="145"/>
      <c r="C97" s="140"/>
      <c r="D97" s="2">
        <v>2023</v>
      </c>
      <c r="E97" s="21" t="e">
        <f>#REF!-#REF!</f>
        <v>#REF!</v>
      </c>
      <c r="F97" s="21" t="e">
        <f>#REF!-#REF!</f>
        <v>#REF!</v>
      </c>
      <c r="G97" s="21" t="e">
        <f>#REF!-#REF!</f>
        <v>#REF!</v>
      </c>
      <c r="H97" s="21" t="e">
        <f>#REF!-#REF!</f>
        <v>#REF!</v>
      </c>
      <c r="I97" s="21" t="e">
        <f>#REF!-#REF!</f>
        <v>#REF!</v>
      </c>
      <c r="J97" s="1"/>
      <c r="K97" s="1"/>
      <c r="L97" s="1"/>
      <c r="M97" s="1"/>
      <c r="N97" s="1"/>
      <c r="O97" s="1"/>
      <c r="P97" s="1"/>
      <c r="Q97" s="1"/>
    </row>
    <row r="98" spans="1:18" ht="15.75" x14ac:dyDescent="0.25">
      <c r="A98" s="122"/>
      <c r="B98" s="145"/>
      <c r="C98" s="140"/>
      <c r="D98" s="2" t="s">
        <v>26</v>
      </c>
      <c r="E98" s="21" t="e">
        <f>#REF!-#REF!</f>
        <v>#REF!</v>
      </c>
      <c r="F98" s="21" t="e">
        <f>#REF!-#REF!</f>
        <v>#REF!</v>
      </c>
      <c r="G98" s="21" t="e">
        <f>#REF!-#REF!</f>
        <v>#REF!</v>
      </c>
      <c r="H98" s="21" t="e">
        <f>#REF!-#REF!</f>
        <v>#REF!</v>
      </c>
      <c r="I98" s="21" t="e">
        <f>#REF!-#REF!</f>
        <v>#REF!</v>
      </c>
      <c r="J98" s="1"/>
      <c r="K98" s="1"/>
      <c r="L98" s="1"/>
      <c r="M98" s="1"/>
      <c r="N98" s="1"/>
      <c r="O98" s="1"/>
      <c r="P98" s="1"/>
      <c r="Q98" s="1"/>
    </row>
    <row r="99" spans="1:18" ht="16.5" thickBot="1" x14ac:dyDescent="0.3">
      <c r="A99" s="123"/>
      <c r="B99" s="146"/>
      <c r="C99" s="141"/>
      <c r="D99" s="10" t="s">
        <v>27</v>
      </c>
      <c r="E99" s="21" t="e">
        <f>#REF!-#REF!</f>
        <v>#REF!</v>
      </c>
      <c r="F99" s="21" t="e">
        <f>#REF!-#REF!</f>
        <v>#REF!</v>
      </c>
      <c r="G99" s="21" t="e">
        <f>#REF!-#REF!</f>
        <v>#REF!</v>
      </c>
      <c r="H99" s="21" t="e">
        <f>#REF!-#REF!</f>
        <v>#REF!</v>
      </c>
      <c r="I99" s="21" t="e">
        <f>#REF!-#REF!</f>
        <v>#REF!</v>
      </c>
      <c r="J99" s="1"/>
      <c r="K99" s="1"/>
      <c r="L99" s="1"/>
      <c r="M99" s="1"/>
      <c r="N99" s="1"/>
      <c r="O99" s="1"/>
      <c r="P99" s="1"/>
      <c r="Q99" s="1"/>
    </row>
    <row r="100" spans="1:18" ht="15.75" x14ac:dyDescent="0.25">
      <c r="A100" s="121" t="s">
        <v>128</v>
      </c>
      <c r="B100" s="144" t="s">
        <v>43</v>
      </c>
      <c r="C100" s="139" t="s">
        <v>23</v>
      </c>
      <c r="D100" s="6">
        <v>2019</v>
      </c>
      <c r="E100" s="21" t="e">
        <f>#REF!-#REF!</f>
        <v>#REF!</v>
      </c>
      <c r="F100" s="21" t="e">
        <f>#REF!-#REF!</f>
        <v>#REF!</v>
      </c>
      <c r="G100" s="21" t="e">
        <f>#REF!-#REF!</f>
        <v>#REF!</v>
      </c>
      <c r="H100" s="21" t="e">
        <f>#REF!-#REF!</f>
        <v>#REF!</v>
      </c>
      <c r="I100" s="21" t="e">
        <f>#REF!-#REF!</f>
        <v>#REF!</v>
      </c>
      <c r="J100" s="155" t="s">
        <v>166</v>
      </c>
      <c r="K100" s="160"/>
      <c r="L100" s="160"/>
      <c r="M100" s="160"/>
      <c r="N100" s="160"/>
      <c r="O100" s="1"/>
      <c r="P100" s="1"/>
      <c r="Q100" s="1"/>
    </row>
    <row r="101" spans="1:18" ht="15.75" x14ac:dyDescent="0.25">
      <c r="A101" s="122"/>
      <c r="B101" s="145"/>
      <c r="C101" s="140"/>
      <c r="D101" s="2">
        <v>2020</v>
      </c>
      <c r="E101" s="21" t="e">
        <f>#REF!-#REF!</f>
        <v>#REF!</v>
      </c>
      <c r="F101" s="21" t="e">
        <f>#REF!-#REF!</f>
        <v>#REF!</v>
      </c>
      <c r="G101" s="21" t="e">
        <f>#REF!-#REF!</f>
        <v>#REF!</v>
      </c>
      <c r="H101" s="21" t="e">
        <f>#REF!-#REF!</f>
        <v>#REF!</v>
      </c>
      <c r="I101" s="21" t="e">
        <f>#REF!-#REF!</f>
        <v>#REF!</v>
      </c>
      <c r="J101" s="1"/>
      <c r="K101" s="1"/>
      <c r="L101" s="1"/>
      <c r="M101" s="1"/>
      <c r="N101" s="1"/>
      <c r="O101" s="1"/>
      <c r="P101" s="1"/>
      <c r="Q101" s="1"/>
    </row>
    <row r="102" spans="1:18" ht="15.75" x14ac:dyDescent="0.25">
      <c r="A102" s="122"/>
      <c r="B102" s="145"/>
      <c r="C102" s="140"/>
      <c r="D102" s="2">
        <v>2021</v>
      </c>
      <c r="E102" s="21" t="e">
        <f>#REF!-#REF!</f>
        <v>#REF!</v>
      </c>
      <c r="F102" s="21" t="e">
        <f>#REF!-#REF!</f>
        <v>#REF!</v>
      </c>
      <c r="G102" s="21" t="e">
        <f>#REF!-#REF!</f>
        <v>#REF!</v>
      </c>
      <c r="H102" s="21" t="e">
        <f>#REF!-#REF!</f>
        <v>#REF!</v>
      </c>
      <c r="I102" s="21" t="e">
        <f>#REF!-#REF!</f>
        <v>#REF!</v>
      </c>
      <c r="J102" s="1"/>
      <c r="K102" s="1"/>
      <c r="L102" s="1"/>
      <c r="M102" s="1"/>
      <c r="N102" s="1"/>
      <c r="O102" s="1"/>
      <c r="P102" s="1"/>
      <c r="Q102" s="1"/>
    </row>
    <row r="103" spans="1:18" ht="15.75" x14ac:dyDescent="0.25">
      <c r="A103" s="122"/>
      <c r="B103" s="145"/>
      <c r="C103" s="140"/>
      <c r="D103" s="2">
        <v>2022</v>
      </c>
      <c r="E103" s="21" t="e">
        <f>#REF!-#REF!</f>
        <v>#REF!</v>
      </c>
      <c r="F103" s="21" t="e">
        <f>#REF!-#REF!</f>
        <v>#REF!</v>
      </c>
      <c r="G103" s="21" t="e">
        <f>#REF!-#REF!</f>
        <v>#REF!</v>
      </c>
      <c r="H103" s="21" t="e">
        <f>#REF!-#REF!</f>
        <v>#REF!</v>
      </c>
      <c r="I103" s="21" t="e">
        <f>#REF!-#REF!</f>
        <v>#REF!</v>
      </c>
      <c r="J103" s="1"/>
      <c r="K103" s="1"/>
      <c r="L103" s="1"/>
      <c r="M103" s="1"/>
      <c r="N103" s="1"/>
      <c r="O103" s="1"/>
      <c r="P103" s="1"/>
      <c r="Q103" s="1"/>
    </row>
    <row r="104" spans="1:18" ht="15.75" x14ac:dyDescent="0.25">
      <c r="A104" s="122"/>
      <c r="B104" s="145"/>
      <c r="C104" s="140"/>
      <c r="D104" s="2">
        <v>2023</v>
      </c>
      <c r="E104" s="21" t="e">
        <f>#REF!-#REF!</f>
        <v>#REF!</v>
      </c>
      <c r="F104" s="21" t="e">
        <f>#REF!-#REF!</f>
        <v>#REF!</v>
      </c>
      <c r="G104" s="21" t="e">
        <f>#REF!-#REF!</f>
        <v>#REF!</v>
      </c>
      <c r="H104" s="21" t="e">
        <f>#REF!-#REF!</f>
        <v>#REF!</v>
      </c>
      <c r="I104" s="21" t="e">
        <f>#REF!-#REF!</f>
        <v>#REF!</v>
      </c>
      <c r="J104" s="1"/>
      <c r="K104" s="1"/>
      <c r="L104" s="1"/>
      <c r="M104" s="1"/>
      <c r="N104" s="1"/>
      <c r="O104" s="1"/>
      <c r="P104" s="1"/>
      <c r="Q104" s="1"/>
    </row>
    <row r="105" spans="1:18" ht="15.75" x14ac:dyDescent="0.25">
      <c r="A105" s="122"/>
      <c r="B105" s="145"/>
      <c r="C105" s="140"/>
      <c r="D105" s="2" t="s">
        <v>26</v>
      </c>
      <c r="E105" s="21" t="e">
        <f>#REF!-#REF!</f>
        <v>#REF!</v>
      </c>
      <c r="F105" s="21" t="e">
        <f>#REF!-#REF!</f>
        <v>#REF!</v>
      </c>
      <c r="G105" s="21" t="e">
        <f>#REF!-#REF!</f>
        <v>#REF!</v>
      </c>
      <c r="H105" s="21" t="e">
        <f>#REF!-#REF!</f>
        <v>#REF!</v>
      </c>
      <c r="I105" s="21" t="e">
        <f>#REF!-#REF!</f>
        <v>#REF!</v>
      </c>
      <c r="J105" s="1"/>
      <c r="K105" s="1"/>
      <c r="L105" s="1"/>
      <c r="M105" s="1"/>
      <c r="N105" s="1"/>
      <c r="O105" s="1"/>
      <c r="P105" s="1"/>
      <c r="Q105" s="1"/>
    </row>
    <row r="106" spans="1:18" ht="16.5" thickBot="1" x14ac:dyDescent="0.3">
      <c r="A106" s="123"/>
      <c r="B106" s="146"/>
      <c r="C106" s="141"/>
      <c r="D106" s="10" t="s">
        <v>27</v>
      </c>
      <c r="E106" s="21" t="e">
        <f>#REF!-#REF!</f>
        <v>#REF!</v>
      </c>
      <c r="F106" s="21" t="e">
        <f>#REF!-#REF!</f>
        <v>#REF!</v>
      </c>
      <c r="G106" s="21" t="e">
        <f>#REF!-#REF!</f>
        <v>#REF!</v>
      </c>
      <c r="H106" s="21" t="e">
        <f>#REF!-#REF!</f>
        <v>#REF!</v>
      </c>
      <c r="I106" s="21" t="e">
        <f>#REF!-#REF!</f>
        <v>#REF!</v>
      </c>
      <c r="J106" s="1"/>
      <c r="K106" s="1"/>
      <c r="L106" s="1"/>
      <c r="M106" s="1"/>
      <c r="N106" s="1"/>
      <c r="O106" s="1"/>
      <c r="P106" s="1"/>
      <c r="Q106" s="1"/>
    </row>
    <row r="107" spans="1:18" x14ac:dyDescent="0.25">
      <c r="A107" s="121" t="s">
        <v>129</v>
      </c>
      <c r="B107" s="144" t="s">
        <v>44</v>
      </c>
      <c r="C107" s="139" t="s">
        <v>23</v>
      </c>
      <c r="D107" s="6">
        <v>2019</v>
      </c>
      <c r="E107" s="21" t="e">
        <f>#REF!-#REF!</f>
        <v>#REF!</v>
      </c>
      <c r="F107" s="21" t="e">
        <f>#REF!-#REF!</f>
        <v>#REF!</v>
      </c>
      <c r="G107" s="21" t="e">
        <f>#REF!-#REF!</f>
        <v>#REF!</v>
      </c>
      <c r="H107" s="21" t="e">
        <f>#REF!-#REF!</f>
        <v>#REF!</v>
      </c>
      <c r="I107" s="21" t="e">
        <f>#REF!-#REF!</f>
        <v>#REF!</v>
      </c>
      <c r="J107" s="155" t="s">
        <v>181</v>
      </c>
      <c r="K107" s="156"/>
      <c r="L107" s="156"/>
      <c r="M107" s="156"/>
      <c r="N107" s="156"/>
      <c r="O107" s="156"/>
      <c r="P107" s="156"/>
      <c r="Q107" s="156"/>
      <c r="R107" s="156"/>
    </row>
    <row r="108" spans="1:18" ht="15.75" x14ac:dyDescent="0.25">
      <c r="A108" s="122"/>
      <c r="B108" s="145"/>
      <c r="C108" s="140"/>
      <c r="D108" s="2">
        <v>2020</v>
      </c>
      <c r="E108" s="21" t="e">
        <f>#REF!-#REF!</f>
        <v>#REF!</v>
      </c>
      <c r="F108" s="21" t="e">
        <f>#REF!-#REF!</f>
        <v>#REF!</v>
      </c>
      <c r="G108" s="21" t="e">
        <f>#REF!-#REF!</f>
        <v>#REF!</v>
      </c>
      <c r="H108" s="21" t="e">
        <f>#REF!-#REF!</f>
        <v>#REF!</v>
      </c>
      <c r="I108" s="21" t="e">
        <f>#REF!-#REF!</f>
        <v>#REF!</v>
      </c>
      <c r="J108" s="1"/>
      <c r="K108" s="1"/>
      <c r="L108" s="1"/>
      <c r="M108" s="1"/>
      <c r="N108" s="1"/>
      <c r="O108" s="1"/>
      <c r="P108" s="1"/>
      <c r="Q108" s="1"/>
    </row>
    <row r="109" spans="1:18" ht="15.75" x14ac:dyDescent="0.25">
      <c r="A109" s="122"/>
      <c r="B109" s="145"/>
      <c r="C109" s="140"/>
      <c r="D109" s="2">
        <v>2021</v>
      </c>
      <c r="E109" s="21" t="e">
        <f>#REF!-#REF!</f>
        <v>#REF!</v>
      </c>
      <c r="F109" s="21" t="e">
        <f>#REF!-#REF!</f>
        <v>#REF!</v>
      </c>
      <c r="G109" s="21" t="e">
        <f>#REF!-#REF!</f>
        <v>#REF!</v>
      </c>
      <c r="H109" s="21" t="e">
        <f>#REF!-#REF!</f>
        <v>#REF!</v>
      </c>
      <c r="I109" s="21" t="e">
        <f>#REF!-#REF!</f>
        <v>#REF!</v>
      </c>
      <c r="J109" s="1"/>
      <c r="K109" s="1"/>
      <c r="L109" s="1"/>
      <c r="M109" s="1"/>
      <c r="N109" s="1"/>
      <c r="O109" s="1"/>
      <c r="P109" s="1"/>
      <c r="Q109" s="1"/>
    </row>
    <row r="110" spans="1:18" ht="15.75" x14ac:dyDescent="0.25">
      <c r="A110" s="122"/>
      <c r="B110" s="145"/>
      <c r="C110" s="140"/>
      <c r="D110" s="2">
        <v>2022</v>
      </c>
      <c r="E110" s="21" t="e">
        <f>#REF!-#REF!</f>
        <v>#REF!</v>
      </c>
      <c r="F110" s="21" t="e">
        <f>#REF!-#REF!</f>
        <v>#REF!</v>
      </c>
      <c r="G110" s="21" t="e">
        <f>#REF!-#REF!</f>
        <v>#REF!</v>
      </c>
      <c r="H110" s="21" t="e">
        <f>#REF!-#REF!</f>
        <v>#REF!</v>
      </c>
      <c r="I110" s="21" t="e">
        <f>#REF!-#REF!</f>
        <v>#REF!</v>
      </c>
      <c r="J110" s="1"/>
      <c r="K110" s="1"/>
      <c r="L110" s="1"/>
      <c r="M110" s="1"/>
      <c r="N110" s="1"/>
      <c r="O110" s="1"/>
      <c r="P110" s="1"/>
      <c r="Q110" s="1"/>
    </row>
    <row r="111" spans="1:18" ht="15.75" x14ac:dyDescent="0.25">
      <c r="A111" s="122"/>
      <c r="B111" s="145"/>
      <c r="C111" s="140"/>
      <c r="D111" s="2">
        <v>2023</v>
      </c>
      <c r="E111" s="21" t="e">
        <f>#REF!-#REF!</f>
        <v>#REF!</v>
      </c>
      <c r="F111" s="21" t="e">
        <f>#REF!-#REF!</f>
        <v>#REF!</v>
      </c>
      <c r="G111" s="21" t="e">
        <f>#REF!-#REF!</f>
        <v>#REF!</v>
      </c>
      <c r="H111" s="21" t="e">
        <f>#REF!-#REF!</f>
        <v>#REF!</v>
      </c>
      <c r="I111" s="21" t="e">
        <f>#REF!-#REF!</f>
        <v>#REF!</v>
      </c>
      <c r="J111" s="1"/>
      <c r="K111" s="1"/>
      <c r="L111" s="1"/>
      <c r="M111" s="1"/>
      <c r="N111" s="1"/>
      <c r="O111" s="1"/>
      <c r="P111" s="1"/>
      <c r="Q111" s="1"/>
    </row>
    <row r="112" spans="1:18" ht="15.75" x14ac:dyDescent="0.25">
      <c r="A112" s="122"/>
      <c r="B112" s="145"/>
      <c r="C112" s="140"/>
      <c r="D112" s="2" t="s">
        <v>26</v>
      </c>
      <c r="E112" s="21" t="e">
        <f>#REF!-#REF!</f>
        <v>#REF!</v>
      </c>
      <c r="F112" s="21" t="e">
        <f>#REF!-#REF!</f>
        <v>#REF!</v>
      </c>
      <c r="G112" s="21" t="e">
        <f>#REF!-#REF!</f>
        <v>#REF!</v>
      </c>
      <c r="H112" s="21" t="e">
        <f>#REF!-#REF!</f>
        <v>#REF!</v>
      </c>
      <c r="I112" s="21" t="e">
        <f>#REF!-#REF!</f>
        <v>#REF!</v>
      </c>
      <c r="J112" s="1"/>
      <c r="K112" s="1"/>
      <c r="L112" s="1"/>
      <c r="M112" s="1"/>
      <c r="N112" s="1"/>
      <c r="O112" s="1"/>
      <c r="P112" s="1"/>
      <c r="Q112" s="1"/>
    </row>
    <row r="113" spans="1:19" ht="16.5" thickBot="1" x14ac:dyDescent="0.3">
      <c r="A113" s="123"/>
      <c r="B113" s="146"/>
      <c r="C113" s="141"/>
      <c r="D113" s="10" t="s">
        <v>27</v>
      </c>
      <c r="E113" s="21" t="e">
        <f>#REF!-#REF!</f>
        <v>#REF!</v>
      </c>
      <c r="F113" s="21" t="e">
        <f>#REF!-#REF!</f>
        <v>#REF!</v>
      </c>
      <c r="G113" s="21" t="e">
        <f>#REF!-#REF!</f>
        <v>#REF!</v>
      </c>
      <c r="H113" s="21" t="e">
        <f>#REF!-#REF!</f>
        <v>#REF!</v>
      </c>
      <c r="I113" s="21" t="e">
        <f>#REF!-#REF!</f>
        <v>#REF!</v>
      </c>
      <c r="J113" s="1"/>
      <c r="K113" s="1"/>
      <c r="L113" s="1"/>
      <c r="M113" s="1"/>
      <c r="N113" s="1"/>
      <c r="O113" s="1"/>
      <c r="P113" s="1"/>
      <c r="Q113" s="1"/>
    </row>
    <row r="114" spans="1:19" x14ac:dyDescent="0.25">
      <c r="A114" s="121" t="s">
        <v>130</v>
      </c>
      <c r="B114" s="144" t="s">
        <v>45</v>
      </c>
      <c r="C114" s="139" t="s">
        <v>23</v>
      </c>
      <c r="D114" s="6">
        <v>2019</v>
      </c>
      <c r="E114" s="21" t="e">
        <f>#REF!-#REF!</f>
        <v>#REF!</v>
      </c>
      <c r="F114" s="21" t="e">
        <f>#REF!-#REF!</f>
        <v>#REF!</v>
      </c>
      <c r="G114" s="21" t="e">
        <f>#REF!-#REF!</f>
        <v>#REF!</v>
      </c>
      <c r="H114" s="21" t="e">
        <f>#REF!-#REF!</f>
        <v>#REF!</v>
      </c>
      <c r="I114" s="21" t="e">
        <f>#REF!-#REF!</f>
        <v>#REF!</v>
      </c>
      <c r="J114" s="155" t="s">
        <v>170</v>
      </c>
      <c r="K114" s="160"/>
      <c r="L114" s="160"/>
      <c r="M114" s="160"/>
      <c r="N114" s="156"/>
      <c r="O114" s="156"/>
      <c r="P114" s="156"/>
      <c r="Q114" s="156"/>
      <c r="R114" s="156"/>
      <c r="S114" s="156"/>
    </row>
    <row r="115" spans="1:19" ht="15.75" x14ac:dyDescent="0.25">
      <c r="A115" s="122"/>
      <c r="B115" s="145"/>
      <c r="C115" s="140"/>
      <c r="D115" s="2">
        <v>2020</v>
      </c>
      <c r="E115" s="21" t="e">
        <f>#REF!-#REF!</f>
        <v>#REF!</v>
      </c>
      <c r="F115" s="21" t="e">
        <f>#REF!-#REF!</f>
        <v>#REF!</v>
      </c>
      <c r="G115" s="21" t="e">
        <f>#REF!-#REF!</f>
        <v>#REF!</v>
      </c>
      <c r="H115" s="21" t="e">
        <f>#REF!-#REF!</f>
        <v>#REF!</v>
      </c>
      <c r="I115" s="21" t="e">
        <f>#REF!-#REF!</f>
        <v>#REF!</v>
      </c>
      <c r="J115" s="1"/>
      <c r="K115" s="1"/>
      <c r="L115" s="1"/>
      <c r="M115" s="1"/>
      <c r="N115" s="1"/>
      <c r="O115" s="1"/>
      <c r="P115" s="1"/>
      <c r="Q115" s="1"/>
    </row>
    <row r="116" spans="1:19" ht="15.75" x14ac:dyDescent="0.25">
      <c r="A116" s="122"/>
      <c r="B116" s="145"/>
      <c r="C116" s="140"/>
      <c r="D116" s="2">
        <v>2021</v>
      </c>
      <c r="E116" s="21" t="e">
        <f>#REF!-#REF!</f>
        <v>#REF!</v>
      </c>
      <c r="F116" s="21" t="e">
        <f>#REF!-#REF!</f>
        <v>#REF!</v>
      </c>
      <c r="G116" s="21" t="e">
        <f>#REF!-#REF!</f>
        <v>#REF!</v>
      </c>
      <c r="H116" s="21" t="e">
        <f>#REF!-#REF!</f>
        <v>#REF!</v>
      </c>
      <c r="I116" s="21" t="e">
        <f>#REF!-#REF!</f>
        <v>#REF!</v>
      </c>
      <c r="J116" s="1"/>
      <c r="K116" s="1"/>
      <c r="L116" s="1"/>
      <c r="M116" s="1"/>
      <c r="N116" s="1"/>
      <c r="O116" s="1"/>
      <c r="P116" s="1"/>
      <c r="Q116" s="1"/>
    </row>
    <row r="117" spans="1:19" ht="15.75" x14ac:dyDescent="0.25">
      <c r="A117" s="122"/>
      <c r="B117" s="145"/>
      <c r="C117" s="140"/>
      <c r="D117" s="2">
        <v>2022</v>
      </c>
      <c r="E117" s="21" t="e">
        <f>#REF!-#REF!</f>
        <v>#REF!</v>
      </c>
      <c r="F117" s="21" t="e">
        <f>#REF!-#REF!</f>
        <v>#REF!</v>
      </c>
      <c r="G117" s="21" t="e">
        <f>#REF!-#REF!</f>
        <v>#REF!</v>
      </c>
      <c r="H117" s="21" t="e">
        <f>#REF!-#REF!</f>
        <v>#REF!</v>
      </c>
      <c r="I117" s="21" t="e">
        <f>#REF!-#REF!</f>
        <v>#REF!</v>
      </c>
      <c r="J117" s="1"/>
      <c r="K117" s="1"/>
      <c r="L117" s="1"/>
      <c r="M117" s="1"/>
      <c r="N117" s="1"/>
      <c r="O117" s="1"/>
      <c r="P117" s="1"/>
      <c r="Q117" s="1"/>
    </row>
    <row r="118" spans="1:19" ht="15.75" x14ac:dyDescent="0.25">
      <c r="A118" s="122"/>
      <c r="B118" s="145"/>
      <c r="C118" s="140"/>
      <c r="D118" s="2">
        <v>2023</v>
      </c>
      <c r="E118" s="21" t="e">
        <f>#REF!-#REF!</f>
        <v>#REF!</v>
      </c>
      <c r="F118" s="21" t="e">
        <f>#REF!-#REF!</f>
        <v>#REF!</v>
      </c>
      <c r="G118" s="21" t="e">
        <f>#REF!-#REF!</f>
        <v>#REF!</v>
      </c>
      <c r="H118" s="21" t="e">
        <f>#REF!-#REF!</f>
        <v>#REF!</v>
      </c>
      <c r="I118" s="21" t="e">
        <f>#REF!-#REF!</f>
        <v>#REF!</v>
      </c>
      <c r="J118" s="1"/>
      <c r="K118" s="1"/>
      <c r="L118" s="1"/>
      <c r="M118" s="1"/>
      <c r="N118" s="1"/>
      <c r="O118" s="1"/>
      <c r="P118" s="1"/>
      <c r="Q118" s="1"/>
    </row>
    <row r="119" spans="1:19" ht="15.75" x14ac:dyDescent="0.25">
      <c r="A119" s="122"/>
      <c r="B119" s="145"/>
      <c r="C119" s="140"/>
      <c r="D119" s="2" t="s">
        <v>26</v>
      </c>
      <c r="E119" s="21" t="e">
        <f>#REF!-#REF!</f>
        <v>#REF!</v>
      </c>
      <c r="F119" s="21" t="e">
        <f>#REF!-#REF!</f>
        <v>#REF!</v>
      </c>
      <c r="G119" s="21" t="e">
        <f>#REF!-#REF!</f>
        <v>#REF!</v>
      </c>
      <c r="H119" s="21" t="e">
        <f>#REF!-#REF!</f>
        <v>#REF!</v>
      </c>
      <c r="I119" s="21" t="e">
        <f>#REF!-#REF!</f>
        <v>#REF!</v>
      </c>
      <c r="J119" s="1"/>
      <c r="K119" s="1"/>
      <c r="L119" s="1"/>
      <c r="M119" s="1"/>
      <c r="N119" s="1"/>
      <c r="O119" s="1"/>
      <c r="P119" s="1"/>
      <c r="Q119" s="1"/>
    </row>
    <row r="120" spans="1:19" ht="16.5" thickBot="1" x14ac:dyDescent="0.3">
      <c r="A120" s="123"/>
      <c r="B120" s="146"/>
      <c r="C120" s="141"/>
      <c r="D120" s="10" t="s">
        <v>27</v>
      </c>
      <c r="E120" s="21" t="e">
        <f>#REF!-#REF!</f>
        <v>#REF!</v>
      </c>
      <c r="F120" s="21" t="e">
        <f>#REF!-#REF!</f>
        <v>#REF!</v>
      </c>
      <c r="G120" s="21" t="e">
        <f>#REF!-#REF!</f>
        <v>#REF!</v>
      </c>
      <c r="H120" s="21" t="e">
        <f>#REF!-#REF!</f>
        <v>#REF!</v>
      </c>
      <c r="I120" s="21" t="e">
        <f>#REF!-#REF!</f>
        <v>#REF!</v>
      </c>
      <c r="J120" s="1"/>
      <c r="K120" s="1"/>
      <c r="L120" s="1"/>
      <c r="M120" s="1"/>
      <c r="N120" s="1"/>
      <c r="O120" s="1"/>
      <c r="P120" s="1"/>
      <c r="Q120" s="1"/>
    </row>
    <row r="121" spans="1:19" x14ac:dyDescent="0.25">
      <c r="A121" s="121" t="s">
        <v>131</v>
      </c>
      <c r="B121" s="144" t="s">
        <v>46</v>
      </c>
      <c r="C121" s="139" t="s">
        <v>23</v>
      </c>
      <c r="D121" s="6">
        <v>2019</v>
      </c>
      <c r="E121" s="21" t="e">
        <f>#REF!-#REF!</f>
        <v>#REF!</v>
      </c>
      <c r="F121" s="21" t="e">
        <f>#REF!-#REF!</f>
        <v>#REF!</v>
      </c>
      <c r="G121" s="21" t="e">
        <f>#REF!-#REF!</f>
        <v>#REF!</v>
      </c>
      <c r="H121" s="21" t="e">
        <f>#REF!-#REF!</f>
        <v>#REF!</v>
      </c>
      <c r="I121" s="21" t="e">
        <f>#REF!-#REF!</f>
        <v>#REF!</v>
      </c>
      <c r="J121" s="155" t="s">
        <v>167</v>
      </c>
      <c r="K121" s="160"/>
      <c r="L121" s="160"/>
      <c r="M121" s="160"/>
      <c r="N121" s="160"/>
      <c r="O121" s="160"/>
      <c r="P121" s="160"/>
      <c r="Q121" s="160"/>
    </row>
    <row r="122" spans="1:19" ht="15.75" x14ac:dyDescent="0.25">
      <c r="A122" s="122"/>
      <c r="B122" s="145"/>
      <c r="C122" s="140"/>
      <c r="D122" s="2">
        <v>2020</v>
      </c>
      <c r="E122" s="21" t="e">
        <f>#REF!-#REF!</f>
        <v>#REF!</v>
      </c>
      <c r="F122" s="21" t="e">
        <f>#REF!-#REF!</f>
        <v>#REF!</v>
      </c>
      <c r="G122" s="21" t="e">
        <f>#REF!-#REF!</f>
        <v>#REF!</v>
      </c>
      <c r="H122" s="21" t="e">
        <f>#REF!-#REF!</f>
        <v>#REF!</v>
      </c>
      <c r="I122" s="21" t="e">
        <f>#REF!-#REF!</f>
        <v>#REF!</v>
      </c>
      <c r="J122" s="1"/>
      <c r="K122" s="1"/>
      <c r="L122" s="1"/>
      <c r="M122" s="1"/>
      <c r="N122" s="1"/>
      <c r="O122" s="1"/>
      <c r="P122" s="1"/>
      <c r="Q122" s="1"/>
    </row>
    <row r="123" spans="1:19" ht="15.75" x14ac:dyDescent="0.25">
      <c r="A123" s="122"/>
      <c r="B123" s="145"/>
      <c r="C123" s="140"/>
      <c r="D123" s="2">
        <v>2021</v>
      </c>
      <c r="E123" s="21" t="e">
        <f>#REF!-#REF!</f>
        <v>#REF!</v>
      </c>
      <c r="F123" s="21" t="e">
        <f>#REF!-#REF!</f>
        <v>#REF!</v>
      </c>
      <c r="G123" s="21" t="e">
        <f>#REF!-#REF!</f>
        <v>#REF!</v>
      </c>
      <c r="H123" s="21" t="e">
        <f>#REF!-#REF!</f>
        <v>#REF!</v>
      </c>
      <c r="I123" s="21" t="e">
        <f>#REF!-#REF!</f>
        <v>#REF!</v>
      </c>
      <c r="J123" s="1"/>
      <c r="K123" s="1"/>
      <c r="L123" s="1"/>
      <c r="M123" s="1"/>
      <c r="N123" s="1"/>
      <c r="O123" s="1"/>
      <c r="P123" s="1"/>
      <c r="Q123" s="1"/>
    </row>
    <row r="124" spans="1:19" ht="15.75" x14ac:dyDescent="0.25">
      <c r="A124" s="122"/>
      <c r="B124" s="145"/>
      <c r="C124" s="140"/>
      <c r="D124" s="2">
        <v>2022</v>
      </c>
      <c r="E124" s="21" t="e">
        <f>#REF!-#REF!</f>
        <v>#REF!</v>
      </c>
      <c r="F124" s="21" t="e">
        <f>#REF!-#REF!</f>
        <v>#REF!</v>
      </c>
      <c r="G124" s="21" t="e">
        <f>#REF!-#REF!</f>
        <v>#REF!</v>
      </c>
      <c r="H124" s="21" t="e">
        <f>#REF!-#REF!</f>
        <v>#REF!</v>
      </c>
      <c r="I124" s="21" t="e">
        <f>#REF!-#REF!</f>
        <v>#REF!</v>
      </c>
      <c r="J124" s="1"/>
      <c r="K124" s="1"/>
      <c r="L124" s="1"/>
      <c r="M124" s="1"/>
      <c r="N124" s="1"/>
      <c r="O124" s="1"/>
      <c r="P124" s="1"/>
      <c r="Q124" s="1"/>
    </row>
    <row r="125" spans="1:19" ht="15.75" x14ac:dyDescent="0.25">
      <c r="A125" s="122"/>
      <c r="B125" s="145"/>
      <c r="C125" s="140"/>
      <c r="D125" s="2">
        <v>2023</v>
      </c>
      <c r="E125" s="21" t="e">
        <f>#REF!-#REF!</f>
        <v>#REF!</v>
      </c>
      <c r="F125" s="21" t="e">
        <f>#REF!-#REF!</f>
        <v>#REF!</v>
      </c>
      <c r="G125" s="21" t="e">
        <f>#REF!-#REF!</f>
        <v>#REF!</v>
      </c>
      <c r="H125" s="21" t="e">
        <f>#REF!-#REF!</f>
        <v>#REF!</v>
      </c>
      <c r="I125" s="21" t="e">
        <f>#REF!-#REF!</f>
        <v>#REF!</v>
      </c>
      <c r="J125" s="1"/>
      <c r="K125" s="1"/>
      <c r="L125" s="1"/>
      <c r="M125" s="1"/>
      <c r="N125" s="1"/>
      <c r="O125" s="1"/>
      <c r="P125" s="1"/>
      <c r="Q125" s="1"/>
    </row>
    <row r="126" spans="1:19" ht="15.75" x14ac:dyDescent="0.25">
      <c r="A126" s="122"/>
      <c r="B126" s="145"/>
      <c r="C126" s="140"/>
      <c r="D126" s="2" t="s">
        <v>26</v>
      </c>
      <c r="E126" s="21" t="e">
        <f>#REF!-#REF!</f>
        <v>#REF!</v>
      </c>
      <c r="F126" s="21" t="e">
        <f>#REF!-#REF!</f>
        <v>#REF!</v>
      </c>
      <c r="G126" s="21" t="e">
        <f>#REF!-#REF!</f>
        <v>#REF!</v>
      </c>
      <c r="H126" s="21" t="e">
        <f>#REF!-#REF!</f>
        <v>#REF!</v>
      </c>
      <c r="I126" s="21" t="e">
        <f>#REF!-#REF!</f>
        <v>#REF!</v>
      </c>
      <c r="J126" s="1"/>
      <c r="K126" s="1"/>
      <c r="L126" s="1"/>
      <c r="M126" s="1"/>
      <c r="N126" s="1"/>
      <c r="O126" s="1"/>
      <c r="P126" s="1"/>
      <c r="Q126" s="1"/>
    </row>
    <row r="127" spans="1:19" ht="16.5" thickBot="1" x14ac:dyDescent="0.3">
      <c r="A127" s="123"/>
      <c r="B127" s="146"/>
      <c r="C127" s="141"/>
      <c r="D127" s="10" t="s">
        <v>27</v>
      </c>
      <c r="E127" s="21" t="e">
        <f>#REF!-#REF!</f>
        <v>#REF!</v>
      </c>
      <c r="F127" s="21" t="e">
        <f>#REF!-#REF!</f>
        <v>#REF!</v>
      </c>
      <c r="G127" s="21" t="e">
        <f>#REF!-#REF!</f>
        <v>#REF!</v>
      </c>
      <c r="H127" s="21" t="e">
        <f>#REF!-#REF!</f>
        <v>#REF!</v>
      </c>
      <c r="I127" s="21" t="e">
        <f>#REF!-#REF!</f>
        <v>#REF!</v>
      </c>
      <c r="J127" s="1"/>
      <c r="K127" s="1"/>
      <c r="L127" s="1"/>
      <c r="M127" s="1"/>
      <c r="N127" s="1"/>
      <c r="O127" s="1"/>
      <c r="P127" s="1"/>
      <c r="Q127" s="1"/>
    </row>
    <row r="128" spans="1:19" x14ac:dyDescent="0.25">
      <c r="A128" s="121" t="s">
        <v>132</v>
      </c>
      <c r="B128" s="144" t="s">
        <v>47</v>
      </c>
      <c r="C128" s="139" t="s">
        <v>23</v>
      </c>
      <c r="D128" s="6">
        <v>2019</v>
      </c>
      <c r="E128" s="21" t="e">
        <f>#REF!-#REF!</f>
        <v>#REF!</v>
      </c>
      <c r="F128" s="21" t="e">
        <f>#REF!-#REF!</f>
        <v>#REF!</v>
      </c>
      <c r="G128" s="21" t="e">
        <f>#REF!-#REF!</f>
        <v>#REF!</v>
      </c>
      <c r="H128" s="21" t="e">
        <f>#REF!-#REF!</f>
        <v>#REF!</v>
      </c>
      <c r="I128" s="21" t="e">
        <f>#REF!-#REF!</f>
        <v>#REF!</v>
      </c>
      <c r="J128" s="155" t="s">
        <v>174</v>
      </c>
      <c r="K128" s="160"/>
      <c r="L128" s="160"/>
      <c r="M128" s="160"/>
      <c r="N128" s="160"/>
      <c r="O128" s="160"/>
      <c r="P128" s="160"/>
      <c r="Q128" s="160"/>
      <c r="R128" s="156"/>
    </row>
    <row r="129" spans="1:18" ht="15.75" x14ac:dyDescent="0.25">
      <c r="A129" s="122"/>
      <c r="B129" s="145"/>
      <c r="C129" s="140"/>
      <c r="D129" s="2">
        <v>2020</v>
      </c>
      <c r="E129" s="21" t="e">
        <f>#REF!-#REF!</f>
        <v>#REF!</v>
      </c>
      <c r="F129" s="21" t="e">
        <f>#REF!-#REF!</f>
        <v>#REF!</v>
      </c>
      <c r="G129" s="21" t="e">
        <f>#REF!-#REF!</f>
        <v>#REF!</v>
      </c>
      <c r="H129" s="21" t="e">
        <f>#REF!-#REF!</f>
        <v>#REF!</v>
      </c>
      <c r="I129" s="21" t="e">
        <f>#REF!-#REF!</f>
        <v>#REF!</v>
      </c>
      <c r="J129" s="1"/>
      <c r="K129" s="1"/>
      <c r="L129" s="1"/>
      <c r="M129" s="1"/>
      <c r="N129" s="1"/>
      <c r="O129" s="1"/>
      <c r="P129" s="1"/>
      <c r="Q129" s="1"/>
    </row>
    <row r="130" spans="1:18" ht="15.75" x14ac:dyDescent="0.25">
      <c r="A130" s="122"/>
      <c r="B130" s="145"/>
      <c r="C130" s="140"/>
      <c r="D130" s="2">
        <v>2021</v>
      </c>
      <c r="E130" s="21" t="e">
        <f>#REF!-#REF!</f>
        <v>#REF!</v>
      </c>
      <c r="F130" s="21" t="e">
        <f>#REF!-#REF!</f>
        <v>#REF!</v>
      </c>
      <c r="G130" s="21" t="e">
        <f>#REF!-#REF!</f>
        <v>#REF!</v>
      </c>
      <c r="H130" s="21" t="e">
        <f>#REF!-#REF!</f>
        <v>#REF!</v>
      </c>
      <c r="I130" s="21" t="e">
        <f>#REF!-#REF!</f>
        <v>#REF!</v>
      </c>
      <c r="J130" s="1"/>
      <c r="K130" s="1"/>
      <c r="L130" s="1"/>
      <c r="M130" s="1"/>
      <c r="N130" s="1"/>
      <c r="O130" s="1"/>
      <c r="P130" s="1"/>
      <c r="Q130" s="1"/>
    </row>
    <row r="131" spans="1:18" ht="15.75" x14ac:dyDescent="0.25">
      <c r="A131" s="122"/>
      <c r="B131" s="145"/>
      <c r="C131" s="140"/>
      <c r="D131" s="2">
        <v>2022</v>
      </c>
      <c r="E131" s="21" t="e">
        <f>#REF!-#REF!</f>
        <v>#REF!</v>
      </c>
      <c r="F131" s="21" t="e">
        <f>#REF!-#REF!</f>
        <v>#REF!</v>
      </c>
      <c r="G131" s="21" t="e">
        <f>#REF!-#REF!</f>
        <v>#REF!</v>
      </c>
      <c r="H131" s="21" t="e">
        <f>#REF!-#REF!</f>
        <v>#REF!</v>
      </c>
      <c r="I131" s="21" t="e">
        <f>#REF!-#REF!</f>
        <v>#REF!</v>
      </c>
      <c r="J131" s="1"/>
      <c r="K131" s="1"/>
      <c r="L131" s="1"/>
      <c r="M131" s="1"/>
      <c r="N131" s="1"/>
      <c r="O131" s="1"/>
      <c r="P131" s="1"/>
      <c r="Q131" s="1"/>
    </row>
    <row r="132" spans="1:18" ht="15.75" x14ac:dyDescent="0.25">
      <c r="A132" s="122"/>
      <c r="B132" s="145"/>
      <c r="C132" s="140"/>
      <c r="D132" s="2">
        <v>2023</v>
      </c>
      <c r="E132" s="21" t="e">
        <f>#REF!-#REF!</f>
        <v>#REF!</v>
      </c>
      <c r="F132" s="21" t="e">
        <f>#REF!-#REF!</f>
        <v>#REF!</v>
      </c>
      <c r="G132" s="21" t="e">
        <f>#REF!-#REF!</f>
        <v>#REF!</v>
      </c>
      <c r="H132" s="21" t="e">
        <f>#REF!-#REF!</f>
        <v>#REF!</v>
      </c>
      <c r="I132" s="21" t="e">
        <f>#REF!-#REF!</f>
        <v>#REF!</v>
      </c>
      <c r="J132" s="1"/>
      <c r="K132" s="1"/>
      <c r="L132" s="1"/>
      <c r="M132" s="1"/>
      <c r="N132" s="1"/>
      <c r="O132" s="1"/>
      <c r="P132" s="1"/>
      <c r="Q132" s="1"/>
    </row>
    <row r="133" spans="1:18" ht="15.75" x14ac:dyDescent="0.25">
      <c r="A133" s="122"/>
      <c r="B133" s="145"/>
      <c r="C133" s="140"/>
      <c r="D133" s="2" t="s">
        <v>26</v>
      </c>
      <c r="E133" s="21" t="e">
        <f>#REF!-#REF!</f>
        <v>#REF!</v>
      </c>
      <c r="F133" s="21" t="e">
        <f>#REF!-#REF!</f>
        <v>#REF!</v>
      </c>
      <c r="G133" s="21" t="e">
        <f>#REF!-#REF!</f>
        <v>#REF!</v>
      </c>
      <c r="H133" s="21" t="e">
        <f>#REF!-#REF!</f>
        <v>#REF!</v>
      </c>
      <c r="I133" s="21" t="e">
        <f>#REF!-#REF!</f>
        <v>#REF!</v>
      </c>
      <c r="J133" s="1"/>
      <c r="K133" s="1"/>
      <c r="L133" s="1"/>
      <c r="M133" s="1"/>
      <c r="N133" s="1"/>
      <c r="O133" s="1"/>
      <c r="P133" s="1"/>
      <c r="Q133" s="1"/>
    </row>
    <row r="134" spans="1:18" ht="16.5" thickBot="1" x14ac:dyDescent="0.3">
      <c r="A134" s="123"/>
      <c r="B134" s="146"/>
      <c r="C134" s="141"/>
      <c r="D134" s="10" t="s">
        <v>27</v>
      </c>
      <c r="E134" s="21" t="e">
        <f>#REF!-#REF!</f>
        <v>#REF!</v>
      </c>
      <c r="F134" s="21" t="e">
        <f>#REF!-#REF!</f>
        <v>#REF!</v>
      </c>
      <c r="G134" s="21" t="e">
        <f>#REF!-#REF!</f>
        <v>#REF!</v>
      </c>
      <c r="H134" s="21" t="e">
        <f>#REF!-#REF!</f>
        <v>#REF!</v>
      </c>
      <c r="I134" s="21" t="e">
        <f>#REF!-#REF!</f>
        <v>#REF!</v>
      </c>
      <c r="J134" s="1"/>
      <c r="K134" s="1"/>
      <c r="L134" s="1"/>
      <c r="M134" s="1"/>
      <c r="N134" s="1"/>
      <c r="O134" s="1"/>
      <c r="P134" s="1"/>
      <c r="Q134" s="1"/>
    </row>
    <row r="135" spans="1:18" x14ac:dyDescent="0.25">
      <c r="A135" s="121" t="s">
        <v>133</v>
      </c>
      <c r="B135" s="144" t="s">
        <v>48</v>
      </c>
      <c r="C135" s="139" t="s">
        <v>23</v>
      </c>
      <c r="D135" s="6">
        <v>2019</v>
      </c>
      <c r="E135" s="21" t="e">
        <f>#REF!-#REF!</f>
        <v>#REF!</v>
      </c>
      <c r="F135" s="21" t="e">
        <f>#REF!-#REF!</f>
        <v>#REF!</v>
      </c>
      <c r="G135" s="21" t="e">
        <f>#REF!-#REF!</f>
        <v>#REF!</v>
      </c>
      <c r="H135" s="21" t="e">
        <f>#REF!-#REF!</f>
        <v>#REF!</v>
      </c>
      <c r="I135" s="21" t="e">
        <f>#REF!-#REF!</f>
        <v>#REF!</v>
      </c>
      <c r="J135" s="155" t="s">
        <v>171</v>
      </c>
      <c r="K135" s="160"/>
      <c r="L135" s="160"/>
      <c r="M135" s="160"/>
      <c r="N135" s="160"/>
      <c r="O135" s="160"/>
      <c r="P135" s="156"/>
      <c r="Q135" s="156"/>
      <c r="R135" s="156"/>
    </row>
    <row r="136" spans="1:18" ht="15.75" x14ac:dyDescent="0.25">
      <c r="A136" s="122"/>
      <c r="B136" s="145"/>
      <c r="C136" s="140"/>
      <c r="D136" s="2">
        <v>2020</v>
      </c>
      <c r="E136" s="21" t="e">
        <f>#REF!-#REF!</f>
        <v>#REF!</v>
      </c>
      <c r="F136" s="21" t="e">
        <f>#REF!-#REF!</f>
        <v>#REF!</v>
      </c>
      <c r="G136" s="21" t="e">
        <f>#REF!-#REF!</f>
        <v>#REF!</v>
      </c>
      <c r="H136" s="21" t="e">
        <f>#REF!-#REF!</f>
        <v>#REF!</v>
      </c>
      <c r="I136" s="21" t="e">
        <f>#REF!-#REF!</f>
        <v>#REF!</v>
      </c>
      <c r="J136" s="1"/>
      <c r="K136" s="1"/>
      <c r="L136" s="1"/>
      <c r="M136" s="1"/>
      <c r="N136" s="1"/>
      <c r="O136" s="1"/>
      <c r="P136" s="1"/>
      <c r="Q136" s="1"/>
    </row>
    <row r="137" spans="1:18" ht="15.75" x14ac:dyDescent="0.25">
      <c r="A137" s="122"/>
      <c r="B137" s="145"/>
      <c r="C137" s="140"/>
      <c r="D137" s="2">
        <v>2021</v>
      </c>
      <c r="E137" s="21" t="e">
        <f>#REF!-#REF!</f>
        <v>#REF!</v>
      </c>
      <c r="F137" s="21" t="e">
        <f>#REF!-#REF!</f>
        <v>#REF!</v>
      </c>
      <c r="G137" s="21" t="e">
        <f>#REF!-#REF!</f>
        <v>#REF!</v>
      </c>
      <c r="H137" s="21" t="e">
        <f>#REF!-#REF!</f>
        <v>#REF!</v>
      </c>
      <c r="I137" s="21" t="e">
        <f>#REF!-#REF!</f>
        <v>#REF!</v>
      </c>
      <c r="J137" s="1"/>
      <c r="K137" s="1"/>
      <c r="L137" s="1"/>
      <c r="M137" s="1"/>
      <c r="N137" s="1"/>
      <c r="O137" s="1"/>
      <c r="P137" s="1"/>
      <c r="Q137" s="1"/>
    </row>
    <row r="138" spans="1:18" ht="15.75" x14ac:dyDescent="0.25">
      <c r="A138" s="122"/>
      <c r="B138" s="145"/>
      <c r="C138" s="140"/>
      <c r="D138" s="2">
        <v>2022</v>
      </c>
      <c r="E138" s="21" t="e">
        <f>#REF!-#REF!</f>
        <v>#REF!</v>
      </c>
      <c r="F138" s="21" t="e">
        <f>#REF!-#REF!</f>
        <v>#REF!</v>
      </c>
      <c r="G138" s="21" t="e">
        <f>#REF!-#REF!</f>
        <v>#REF!</v>
      </c>
      <c r="H138" s="21" t="e">
        <f>#REF!-#REF!</f>
        <v>#REF!</v>
      </c>
      <c r="I138" s="21" t="e">
        <f>#REF!-#REF!</f>
        <v>#REF!</v>
      </c>
      <c r="J138" s="1"/>
      <c r="K138" s="1"/>
      <c r="L138" s="1"/>
      <c r="M138" s="1"/>
      <c r="N138" s="1"/>
      <c r="O138" s="1"/>
      <c r="P138" s="1"/>
      <c r="Q138" s="1"/>
    </row>
    <row r="139" spans="1:18" ht="15.75" x14ac:dyDescent="0.25">
      <c r="A139" s="122"/>
      <c r="B139" s="145"/>
      <c r="C139" s="140"/>
      <c r="D139" s="2">
        <v>2023</v>
      </c>
      <c r="E139" s="21" t="e">
        <f>#REF!-#REF!</f>
        <v>#REF!</v>
      </c>
      <c r="F139" s="21" t="e">
        <f>#REF!-#REF!</f>
        <v>#REF!</v>
      </c>
      <c r="G139" s="21" t="e">
        <f>#REF!-#REF!</f>
        <v>#REF!</v>
      </c>
      <c r="H139" s="21" t="e">
        <f>#REF!-#REF!</f>
        <v>#REF!</v>
      </c>
      <c r="I139" s="21" t="e">
        <f>#REF!-#REF!</f>
        <v>#REF!</v>
      </c>
      <c r="J139" s="1"/>
      <c r="K139" s="1"/>
      <c r="L139" s="1"/>
      <c r="M139" s="1"/>
      <c r="N139" s="1"/>
      <c r="O139" s="1"/>
      <c r="P139" s="1"/>
      <c r="Q139" s="1"/>
    </row>
    <row r="140" spans="1:18" ht="15.75" x14ac:dyDescent="0.25">
      <c r="A140" s="122"/>
      <c r="B140" s="145"/>
      <c r="C140" s="140"/>
      <c r="D140" s="2" t="s">
        <v>26</v>
      </c>
      <c r="E140" s="21" t="e">
        <f>#REF!-#REF!</f>
        <v>#REF!</v>
      </c>
      <c r="F140" s="21" t="e">
        <f>#REF!-#REF!</f>
        <v>#REF!</v>
      </c>
      <c r="G140" s="21" t="e">
        <f>#REF!-#REF!</f>
        <v>#REF!</v>
      </c>
      <c r="H140" s="21" t="e">
        <f>#REF!-#REF!</f>
        <v>#REF!</v>
      </c>
      <c r="I140" s="21" t="e">
        <f>#REF!-#REF!</f>
        <v>#REF!</v>
      </c>
      <c r="J140" s="1"/>
      <c r="K140" s="1"/>
      <c r="L140" s="1"/>
      <c r="M140" s="1"/>
      <c r="N140" s="1"/>
      <c r="O140" s="1"/>
      <c r="P140" s="1"/>
      <c r="Q140" s="1"/>
    </row>
    <row r="141" spans="1:18" ht="16.5" thickBot="1" x14ac:dyDescent="0.3">
      <c r="A141" s="123"/>
      <c r="B141" s="146"/>
      <c r="C141" s="141"/>
      <c r="D141" s="10" t="s">
        <v>27</v>
      </c>
      <c r="E141" s="21" t="e">
        <f>#REF!-#REF!</f>
        <v>#REF!</v>
      </c>
      <c r="F141" s="21" t="e">
        <f>#REF!-#REF!</f>
        <v>#REF!</v>
      </c>
      <c r="G141" s="21" t="e">
        <f>#REF!-#REF!</f>
        <v>#REF!</v>
      </c>
      <c r="H141" s="21" t="e">
        <f>#REF!-#REF!</f>
        <v>#REF!</v>
      </c>
      <c r="I141" s="21" t="e">
        <f>#REF!-#REF!</f>
        <v>#REF!</v>
      </c>
      <c r="J141" s="1"/>
      <c r="K141" s="1"/>
      <c r="L141" s="1"/>
      <c r="M141" s="1"/>
      <c r="N141" s="1"/>
      <c r="O141" s="1"/>
      <c r="P141" s="1"/>
      <c r="Q141" s="1"/>
    </row>
    <row r="142" spans="1:18" ht="15.75" x14ac:dyDescent="0.25">
      <c r="A142" s="121" t="s">
        <v>134</v>
      </c>
      <c r="B142" s="144" t="s">
        <v>49</v>
      </c>
      <c r="C142" s="139" t="s">
        <v>23</v>
      </c>
      <c r="D142" s="6">
        <v>2019</v>
      </c>
      <c r="E142" s="21" t="e">
        <f>#REF!-#REF!</f>
        <v>#REF!</v>
      </c>
      <c r="F142" s="21" t="e">
        <f>#REF!-#REF!</f>
        <v>#REF!</v>
      </c>
      <c r="G142" s="21" t="e">
        <f>#REF!-#REF!</f>
        <v>#REF!</v>
      </c>
      <c r="H142" s="21" t="e">
        <f>#REF!-#REF!</f>
        <v>#REF!</v>
      </c>
      <c r="I142" s="21" t="e">
        <f>#REF!-#REF!</f>
        <v>#REF!</v>
      </c>
      <c r="J142" s="155" t="s">
        <v>172</v>
      </c>
      <c r="K142" s="160"/>
      <c r="L142" s="160"/>
      <c r="M142" s="160"/>
      <c r="N142" s="160"/>
      <c r="O142" s="1"/>
      <c r="P142" s="1"/>
      <c r="Q142" s="1"/>
    </row>
    <row r="143" spans="1:18" ht="15.75" x14ac:dyDescent="0.25">
      <c r="A143" s="122"/>
      <c r="B143" s="145"/>
      <c r="C143" s="140"/>
      <c r="D143" s="2">
        <v>2020</v>
      </c>
      <c r="E143" s="21" t="e">
        <f>#REF!-#REF!</f>
        <v>#REF!</v>
      </c>
      <c r="F143" s="21" t="e">
        <f>#REF!-#REF!</f>
        <v>#REF!</v>
      </c>
      <c r="G143" s="21" t="e">
        <f>#REF!-#REF!</f>
        <v>#REF!</v>
      </c>
      <c r="H143" s="21" t="e">
        <f>#REF!-#REF!</f>
        <v>#REF!</v>
      </c>
      <c r="I143" s="21" t="e">
        <f>#REF!-#REF!</f>
        <v>#REF!</v>
      </c>
      <c r="J143" s="1"/>
      <c r="K143" s="1"/>
      <c r="L143" s="1"/>
      <c r="M143" s="1"/>
      <c r="N143" s="1"/>
      <c r="O143" s="1"/>
      <c r="P143" s="1"/>
      <c r="Q143" s="1"/>
    </row>
    <row r="144" spans="1:18" ht="15.75" x14ac:dyDescent="0.25">
      <c r="A144" s="122"/>
      <c r="B144" s="145"/>
      <c r="C144" s="140"/>
      <c r="D144" s="2">
        <v>2021</v>
      </c>
      <c r="E144" s="21" t="e">
        <f>#REF!-#REF!</f>
        <v>#REF!</v>
      </c>
      <c r="F144" s="21" t="e">
        <f>#REF!-#REF!</f>
        <v>#REF!</v>
      </c>
      <c r="G144" s="21" t="e">
        <f>#REF!-#REF!</f>
        <v>#REF!</v>
      </c>
      <c r="H144" s="21" t="e">
        <f>#REF!-#REF!</f>
        <v>#REF!</v>
      </c>
      <c r="I144" s="21" t="e">
        <f>#REF!-#REF!</f>
        <v>#REF!</v>
      </c>
      <c r="J144" s="1"/>
      <c r="K144" s="1"/>
      <c r="L144" s="1"/>
      <c r="M144" s="1"/>
      <c r="N144" s="1"/>
      <c r="O144" s="1"/>
      <c r="P144" s="1"/>
      <c r="Q144" s="1"/>
    </row>
    <row r="145" spans="1:26" ht="15.75" x14ac:dyDescent="0.25">
      <c r="A145" s="122"/>
      <c r="B145" s="145"/>
      <c r="C145" s="140"/>
      <c r="D145" s="2">
        <v>2022</v>
      </c>
      <c r="E145" s="21" t="e">
        <f>#REF!-#REF!</f>
        <v>#REF!</v>
      </c>
      <c r="F145" s="21" t="e">
        <f>#REF!-#REF!</f>
        <v>#REF!</v>
      </c>
      <c r="G145" s="21" t="e">
        <f>#REF!-#REF!</f>
        <v>#REF!</v>
      </c>
      <c r="H145" s="21" t="e">
        <f>#REF!-#REF!</f>
        <v>#REF!</v>
      </c>
      <c r="I145" s="21" t="e">
        <f>#REF!-#REF!</f>
        <v>#REF!</v>
      </c>
      <c r="J145" s="1"/>
      <c r="K145" s="1"/>
      <c r="L145" s="1"/>
      <c r="M145" s="1"/>
      <c r="N145" s="1"/>
      <c r="O145" s="1"/>
      <c r="P145" s="1"/>
      <c r="Q145" s="1"/>
    </row>
    <row r="146" spans="1:26" ht="15.75" x14ac:dyDescent="0.25">
      <c r="A146" s="122"/>
      <c r="B146" s="145"/>
      <c r="C146" s="140"/>
      <c r="D146" s="2">
        <v>2023</v>
      </c>
      <c r="E146" s="21" t="e">
        <f>#REF!-#REF!</f>
        <v>#REF!</v>
      </c>
      <c r="F146" s="21" t="e">
        <f>#REF!-#REF!</f>
        <v>#REF!</v>
      </c>
      <c r="G146" s="21" t="e">
        <f>#REF!-#REF!</f>
        <v>#REF!</v>
      </c>
      <c r="H146" s="21" t="e">
        <f>#REF!-#REF!</f>
        <v>#REF!</v>
      </c>
      <c r="I146" s="21" t="e">
        <f>#REF!-#REF!</f>
        <v>#REF!</v>
      </c>
      <c r="J146" s="1"/>
      <c r="K146" s="1"/>
      <c r="L146" s="1"/>
      <c r="M146" s="1"/>
      <c r="N146" s="1"/>
      <c r="O146" s="1"/>
      <c r="P146" s="1"/>
      <c r="Q146" s="1"/>
    </row>
    <row r="147" spans="1:26" ht="15.75" x14ac:dyDescent="0.25">
      <c r="A147" s="122"/>
      <c r="B147" s="145"/>
      <c r="C147" s="140"/>
      <c r="D147" s="2" t="s">
        <v>26</v>
      </c>
      <c r="E147" s="21" t="e">
        <f>#REF!-#REF!</f>
        <v>#REF!</v>
      </c>
      <c r="F147" s="21" t="e">
        <f>#REF!-#REF!</f>
        <v>#REF!</v>
      </c>
      <c r="G147" s="21" t="e">
        <f>#REF!-#REF!</f>
        <v>#REF!</v>
      </c>
      <c r="H147" s="21" t="e">
        <f>#REF!-#REF!</f>
        <v>#REF!</v>
      </c>
      <c r="I147" s="21" t="e">
        <f>#REF!-#REF!</f>
        <v>#REF!</v>
      </c>
      <c r="J147" s="1"/>
      <c r="K147" s="1"/>
      <c r="L147" s="1"/>
      <c r="M147" s="1"/>
      <c r="N147" s="1"/>
      <c r="O147" s="1"/>
      <c r="P147" s="1"/>
      <c r="Q147" s="1"/>
    </row>
    <row r="148" spans="1:26" ht="16.5" thickBot="1" x14ac:dyDescent="0.3">
      <c r="A148" s="123"/>
      <c r="B148" s="146"/>
      <c r="C148" s="141"/>
      <c r="D148" s="10" t="s">
        <v>27</v>
      </c>
      <c r="E148" s="21" t="e">
        <f>#REF!-#REF!</f>
        <v>#REF!</v>
      </c>
      <c r="F148" s="21" t="e">
        <f>#REF!-#REF!</f>
        <v>#REF!</v>
      </c>
      <c r="G148" s="21" t="e">
        <f>#REF!-#REF!</f>
        <v>#REF!</v>
      </c>
      <c r="H148" s="21" t="e">
        <f>#REF!-#REF!</f>
        <v>#REF!</v>
      </c>
      <c r="I148" s="21" t="e">
        <f>#REF!-#REF!</f>
        <v>#REF!</v>
      </c>
      <c r="J148" s="1"/>
      <c r="K148" s="1"/>
      <c r="L148" s="1"/>
      <c r="M148" s="1"/>
      <c r="N148" s="1"/>
      <c r="O148" s="1"/>
      <c r="P148" s="1"/>
      <c r="Q148" s="1"/>
    </row>
    <row r="149" spans="1:26" x14ac:dyDescent="0.25">
      <c r="A149" s="121" t="s">
        <v>110</v>
      </c>
      <c r="B149" s="144" t="s">
        <v>50</v>
      </c>
      <c r="C149" s="139" t="s">
        <v>23</v>
      </c>
      <c r="D149" s="6">
        <v>2019</v>
      </c>
      <c r="E149" s="21" t="e">
        <f>#REF!-#REF!</f>
        <v>#REF!</v>
      </c>
      <c r="F149" s="21" t="e">
        <f>#REF!-#REF!</f>
        <v>#REF!</v>
      </c>
      <c r="G149" s="21" t="e">
        <f>#REF!-#REF!</f>
        <v>#REF!</v>
      </c>
      <c r="H149" s="21" t="e">
        <f>#REF!-#REF!</f>
        <v>#REF!</v>
      </c>
      <c r="I149" s="21" t="e">
        <f>#REF!-#REF!</f>
        <v>#REF!</v>
      </c>
      <c r="J149" s="155" t="s">
        <v>173</v>
      </c>
      <c r="K149" s="156"/>
      <c r="L149" s="156"/>
      <c r="M149" s="156"/>
      <c r="N149" s="156"/>
      <c r="O149" s="156"/>
      <c r="P149" s="156"/>
      <c r="Q149" s="156"/>
      <c r="R149" s="156"/>
      <c r="S149" s="156"/>
      <c r="T149" s="156"/>
      <c r="U149" s="156"/>
      <c r="V149" s="156"/>
      <c r="W149" s="156"/>
      <c r="X149" s="156"/>
      <c r="Y149" s="156"/>
      <c r="Z149" s="156"/>
    </row>
    <row r="150" spans="1:26" ht="15.75" x14ac:dyDescent="0.25">
      <c r="A150" s="122"/>
      <c r="B150" s="145"/>
      <c r="C150" s="140"/>
      <c r="D150" s="2">
        <v>2020</v>
      </c>
      <c r="E150" s="21" t="e">
        <f>#REF!-#REF!</f>
        <v>#REF!</v>
      </c>
      <c r="F150" s="21" t="e">
        <f>#REF!-#REF!</f>
        <v>#REF!</v>
      </c>
      <c r="G150" s="21" t="e">
        <f>#REF!-#REF!</f>
        <v>#REF!</v>
      </c>
      <c r="H150" s="21" t="e">
        <f>#REF!-#REF!</f>
        <v>#REF!</v>
      </c>
      <c r="I150" s="21" t="e">
        <f>#REF!-#REF!</f>
        <v>#REF!</v>
      </c>
      <c r="J150" s="1"/>
      <c r="K150" s="1"/>
      <c r="L150" s="1"/>
      <c r="M150" s="1"/>
      <c r="N150" s="1"/>
      <c r="O150" s="1"/>
      <c r="P150" s="1"/>
      <c r="Q150" s="1"/>
    </row>
    <row r="151" spans="1:26" ht="15.75" x14ac:dyDescent="0.25">
      <c r="A151" s="122"/>
      <c r="B151" s="145"/>
      <c r="C151" s="140"/>
      <c r="D151" s="2">
        <v>2021</v>
      </c>
      <c r="E151" s="21" t="e">
        <f>#REF!-#REF!</f>
        <v>#REF!</v>
      </c>
      <c r="F151" s="21" t="e">
        <f>#REF!-#REF!</f>
        <v>#REF!</v>
      </c>
      <c r="G151" s="21" t="e">
        <f>#REF!-#REF!</f>
        <v>#REF!</v>
      </c>
      <c r="H151" s="21" t="e">
        <f>#REF!-#REF!</f>
        <v>#REF!</v>
      </c>
      <c r="I151" s="21" t="e">
        <f>#REF!-#REF!</f>
        <v>#REF!</v>
      </c>
      <c r="J151" s="1"/>
      <c r="K151" s="1"/>
      <c r="L151" s="1"/>
      <c r="M151" s="1"/>
      <c r="N151" s="1"/>
      <c r="O151" s="1"/>
      <c r="P151" s="1"/>
      <c r="Q151" s="1"/>
    </row>
    <row r="152" spans="1:26" ht="15.75" x14ac:dyDescent="0.25">
      <c r="A152" s="122"/>
      <c r="B152" s="145"/>
      <c r="C152" s="140"/>
      <c r="D152" s="2">
        <v>2022</v>
      </c>
      <c r="E152" s="21" t="e">
        <f>#REF!-#REF!</f>
        <v>#REF!</v>
      </c>
      <c r="F152" s="21" t="e">
        <f>#REF!-#REF!</f>
        <v>#REF!</v>
      </c>
      <c r="G152" s="21" t="e">
        <f>#REF!-#REF!</f>
        <v>#REF!</v>
      </c>
      <c r="H152" s="21" t="e">
        <f>#REF!-#REF!</f>
        <v>#REF!</v>
      </c>
      <c r="I152" s="21" t="e">
        <f>#REF!-#REF!</f>
        <v>#REF!</v>
      </c>
      <c r="J152" s="1"/>
      <c r="K152" s="1"/>
      <c r="L152" s="1"/>
      <c r="M152" s="1"/>
      <c r="N152" s="1"/>
      <c r="O152" s="1"/>
      <c r="P152" s="1"/>
      <c r="Q152" s="1"/>
    </row>
    <row r="153" spans="1:26" ht="15.75" x14ac:dyDescent="0.25">
      <c r="A153" s="122"/>
      <c r="B153" s="145"/>
      <c r="C153" s="140"/>
      <c r="D153" s="2">
        <v>2023</v>
      </c>
      <c r="E153" s="21" t="e">
        <f>#REF!-#REF!</f>
        <v>#REF!</v>
      </c>
      <c r="F153" s="21" t="e">
        <f>#REF!-#REF!</f>
        <v>#REF!</v>
      </c>
      <c r="G153" s="21" t="e">
        <f>#REF!-#REF!</f>
        <v>#REF!</v>
      </c>
      <c r="H153" s="21" t="e">
        <f>#REF!-#REF!</f>
        <v>#REF!</v>
      </c>
      <c r="I153" s="21" t="e">
        <f>#REF!-#REF!</f>
        <v>#REF!</v>
      </c>
      <c r="J153" s="1"/>
      <c r="K153" s="1"/>
      <c r="L153" s="1"/>
      <c r="M153" s="1"/>
      <c r="N153" s="1"/>
      <c r="O153" s="1"/>
      <c r="P153" s="1"/>
      <c r="Q153" s="1"/>
    </row>
    <row r="154" spans="1:26" ht="15.75" x14ac:dyDescent="0.25">
      <c r="A154" s="122"/>
      <c r="B154" s="145"/>
      <c r="C154" s="140"/>
      <c r="D154" s="2" t="s">
        <v>26</v>
      </c>
      <c r="E154" s="21" t="e">
        <f>#REF!-#REF!</f>
        <v>#REF!</v>
      </c>
      <c r="F154" s="21" t="e">
        <f>#REF!-#REF!</f>
        <v>#REF!</v>
      </c>
      <c r="G154" s="21" t="e">
        <f>#REF!-#REF!</f>
        <v>#REF!</v>
      </c>
      <c r="H154" s="21" t="e">
        <f>#REF!-#REF!</f>
        <v>#REF!</v>
      </c>
      <c r="I154" s="21" t="e">
        <f>#REF!-#REF!</f>
        <v>#REF!</v>
      </c>
      <c r="J154" s="1"/>
      <c r="K154" s="1"/>
      <c r="L154" s="1"/>
      <c r="M154" s="1"/>
      <c r="N154" s="1"/>
      <c r="O154" s="1"/>
      <c r="P154" s="1"/>
      <c r="Q154" s="1"/>
    </row>
    <row r="155" spans="1:26" ht="16.5" thickBot="1" x14ac:dyDescent="0.3">
      <c r="A155" s="123"/>
      <c r="B155" s="146"/>
      <c r="C155" s="141"/>
      <c r="D155" s="10" t="s">
        <v>27</v>
      </c>
      <c r="E155" s="21" t="e">
        <f>#REF!-#REF!</f>
        <v>#REF!</v>
      </c>
      <c r="F155" s="21" t="e">
        <f>#REF!-#REF!</f>
        <v>#REF!</v>
      </c>
      <c r="G155" s="21" t="e">
        <f>#REF!-#REF!</f>
        <v>#REF!</v>
      </c>
      <c r="H155" s="21" t="e">
        <f>#REF!-#REF!</f>
        <v>#REF!</v>
      </c>
      <c r="I155" s="21" t="e">
        <f>#REF!-#REF!</f>
        <v>#REF!</v>
      </c>
      <c r="J155" s="1"/>
      <c r="K155" s="1"/>
      <c r="L155" s="1"/>
      <c r="M155" s="1"/>
      <c r="N155" s="1"/>
      <c r="O155" s="1"/>
      <c r="P155" s="1"/>
      <c r="Q155" s="1"/>
    </row>
    <row r="156" spans="1:26" x14ac:dyDescent="0.25">
      <c r="A156" s="121" t="s">
        <v>111</v>
      </c>
      <c r="B156" s="144" t="s">
        <v>51</v>
      </c>
      <c r="C156" s="139" t="s">
        <v>23</v>
      </c>
      <c r="D156" s="6">
        <v>2019</v>
      </c>
      <c r="E156" s="21" t="e">
        <f>#REF!-#REF!</f>
        <v>#REF!</v>
      </c>
      <c r="F156" s="21" t="e">
        <f>#REF!-#REF!</f>
        <v>#REF!</v>
      </c>
      <c r="G156" s="21" t="e">
        <f>#REF!-#REF!</f>
        <v>#REF!</v>
      </c>
      <c r="H156" s="21" t="e">
        <f>#REF!-#REF!</f>
        <v>#REF!</v>
      </c>
      <c r="I156" s="21" t="e">
        <f>#REF!-#REF!</f>
        <v>#REF!</v>
      </c>
      <c r="J156" s="155" t="s">
        <v>182</v>
      </c>
      <c r="K156" s="156"/>
      <c r="L156" s="156"/>
      <c r="M156" s="156"/>
      <c r="N156" s="156"/>
      <c r="O156" s="156"/>
      <c r="P156" s="156"/>
      <c r="Q156" s="156"/>
      <c r="R156" s="156"/>
      <c r="S156" s="156"/>
      <c r="T156" s="156"/>
      <c r="U156" s="156"/>
      <c r="V156" s="156"/>
      <c r="W156" s="156"/>
    </row>
    <row r="157" spans="1:26" ht="15.75" x14ac:dyDescent="0.25">
      <c r="A157" s="122"/>
      <c r="B157" s="145"/>
      <c r="C157" s="140"/>
      <c r="D157" s="2">
        <v>2020</v>
      </c>
      <c r="E157" s="21" t="e">
        <f>#REF!-#REF!</f>
        <v>#REF!</v>
      </c>
      <c r="F157" s="21" t="e">
        <f>#REF!-#REF!</f>
        <v>#REF!</v>
      </c>
      <c r="G157" s="21" t="e">
        <f>#REF!-#REF!</f>
        <v>#REF!</v>
      </c>
      <c r="H157" s="21" t="e">
        <f>#REF!-#REF!</f>
        <v>#REF!</v>
      </c>
      <c r="I157" s="21" t="e">
        <f>#REF!-#REF!</f>
        <v>#REF!</v>
      </c>
      <c r="J157" s="1"/>
      <c r="K157" s="1"/>
      <c r="L157" s="1"/>
      <c r="M157" s="1"/>
      <c r="N157" s="1"/>
      <c r="O157" s="1"/>
      <c r="P157" s="1"/>
      <c r="Q157" s="1"/>
    </row>
    <row r="158" spans="1:26" ht="15.75" x14ac:dyDescent="0.25">
      <c r="A158" s="122"/>
      <c r="B158" s="145"/>
      <c r="C158" s="140"/>
      <c r="D158" s="2">
        <v>2021</v>
      </c>
      <c r="E158" s="21" t="e">
        <f>#REF!-#REF!</f>
        <v>#REF!</v>
      </c>
      <c r="F158" s="21" t="e">
        <f>#REF!-#REF!</f>
        <v>#REF!</v>
      </c>
      <c r="G158" s="21" t="e">
        <f>#REF!-#REF!</f>
        <v>#REF!</v>
      </c>
      <c r="H158" s="21" t="e">
        <f>#REF!-#REF!</f>
        <v>#REF!</v>
      </c>
      <c r="I158" s="21" t="e">
        <f>#REF!-#REF!</f>
        <v>#REF!</v>
      </c>
      <c r="J158" s="1"/>
      <c r="K158" s="1"/>
      <c r="L158" s="1"/>
      <c r="M158" s="1"/>
      <c r="N158" s="1"/>
      <c r="O158" s="1"/>
      <c r="P158" s="1"/>
      <c r="Q158" s="1"/>
    </row>
    <row r="159" spans="1:26" ht="15.75" x14ac:dyDescent="0.25">
      <c r="A159" s="122"/>
      <c r="B159" s="145"/>
      <c r="C159" s="140"/>
      <c r="D159" s="2">
        <v>2022</v>
      </c>
      <c r="E159" s="21" t="e">
        <f>#REF!-#REF!</f>
        <v>#REF!</v>
      </c>
      <c r="F159" s="21" t="e">
        <f>#REF!-#REF!</f>
        <v>#REF!</v>
      </c>
      <c r="G159" s="21" t="e">
        <f>#REF!-#REF!</f>
        <v>#REF!</v>
      </c>
      <c r="H159" s="21" t="e">
        <f>#REF!-#REF!</f>
        <v>#REF!</v>
      </c>
      <c r="I159" s="21" t="e">
        <f>#REF!-#REF!</f>
        <v>#REF!</v>
      </c>
      <c r="J159" s="1"/>
      <c r="K159" s="1"/>
      <c r="L159" s="1"/>
      <c r="M159" s="1"/>
      <c r="N159" s="1"/>
      <c r="O159" s="1"/>
      <c r="P159" s="1"/>
      <c r="Q159" s="1"/>
    </row>
    <row r="160" spans="1:26" ht="15.75" x14ac:dyDescent="0.25">
      <c r="A160" s="122"/>
      <c r="B160" s="145"/>
      <c r="C160" s="140"/>
      <c r="D160" s="2">
        <v>2023</v>
      </c>
      <c r="E160" s="21" t="e">
        <f>#REF!-#REF!</f>
        <v>#REF!</v>
      </c>
      <c r="F160" s="21" t="e">
        <f>#REF!-#REF!</f>
        <v>#REF!</v>
      </c>
      <c r="G160" s="21" t="e">
        <f>#REF!-#REF!</f>
        <v>#REF!</v>
      </c>
      <c r="H160" s="21" t="e">
        <f>#REF!-#REF!</f>
        <v>#REF!</v>
      </c>
      <c r="I160" s="21" t="e">
        <f>#REF!-#REF!</f>
        <v>#REF!</v>
      </c>
      <c r="J160" s="1"/>
      <c r="K160" s="1"/>
      <c r="L160" s="1"/>
      <c r="M160" s="1"/>
      <c r="N160" s="1"/>
      <c r="O160" s="1"/>
      <c r="P160" s="1"/>
      <c r="Q160" s="1"/>
    </row>
    <row r="161" spans="1:17" ht="15.75" x14ac:dyDescent="0.25">
      <c r="A161" s="122"/>
      <c r="B161" s="145"/>
      <c r="C161" s="140"/>
      <c r="D161" s="2" t="s">
        <v>26</v>
      </c>
      <c r="E161" s="21" t="e">
        <f>#REF!-#REF!</f>
        <v>#REF!</v>
      </c>
      <c r="F161" s="21" t="e">
        <f>#REF!-#REF!</f>
        <v>#REF!</v>
      </c>
      <c r="G161" s="21" t="e">
        <f>#REF!-#REF!</f>
        <v>#REF!</v>
      </c>
      <c r="H161" s="21" t="e">
        <f>#REF!-#REF!</f>
        <v>#REF!</v>
      </c>
      <c r="I161" s="21" t="e">
        <f>#REF!-#REF!</f>
        <v>#REF!</v>
      </c>
      <c r="J161" s="1"/>
      <c r="K161" s="1"/>
      <c r="L161" s="1"/>
      <c r="M161" s="1"/>
      <c r="N161" s="1"/>
      <c r="O161" s="1"/>
      <c r="P161" s="1"/>
      <c r="Q161" s="1"/>
    </row>
    <row r="162" spans="1:17" ht="16.5" thickBot="1" x14ac:dyDescent="0.3">
      <c r="A162" s="157"/>
      <c r="B162" s="158"/>
      <c r="C162" s="159"/>
      <c r="D162" s="8" t="s">
        <v>27</v>
      </c>
      <c r="E162" s="21" t="e">
        <f>#REF!-#REF!</f>
        <v>#REF!</v>
      </c>
      <c r="F162" s="21" t="e">
        <f>#REF!-#REF!</f>
        <v>#REF!</v>
      </c>
      <c r="G162" s="21" t="e">
        <f>#REF!-#REF!</f>
        <v>#REF!</v>
      </c>
      <c r="H162" s="21" t="e">
        <f>#REF!-#REF!</f>
        <v>#REF!</v>
      </c>
      <c r="I162" s="21" t="e">
        <f>#REF!-#REF!</f>
        <v>#REF!</v>
      </c>
      <c r="J162" s="1"/>
      <c r="K162" s="1"/>
      <c r="L162" s="1"/>
      <c r="M162" s="1"/>
      <c r="N162" s="1"/>
      <c r="O162" s="1"/>
      <c r="P162" s="1"/>
      <c r="Q162" s="1"/>
    </row>
    <row r="163" spans="1:17" ht="15.75" x14ac:dyDescent="0.25">
      <c r="A163" s="121" t="s">
        <v>112</v>
      </c>
      <c r="B163" s="144" t="s">
        <v>52</v>
      </c>
      <c r="C163" s="139" t="s">
        <v>23</v>
      </c>
      <c r="D163" s="15">
        <v>2019</v>
      </c>
      <c r="E163" s="21" t="e">
        <f>#REF!-#REF!</f>
        <v>#REF!</v>
      </c>
      <c r="F163" s="21" t="e">
        <f>#REF!-#REF!</f>
        <v>#REF!</v>
      </c>
      <c r="G163" s="21" t="e">
        <f>#REF!-#REF!</f>
        <v>#REF!</v>
      </c>
      <c r="H163" s="21" t="e">
        <f>#REF!-#REF!</f>
        <v>#REF!</v>
      </c>
      <c r="I163" s="21" t="e">
        <f>#REF!-#REF!</f>
        <v>#REF!</v>
      </c>
      <c r="J163" s="1"/>
      <c r="K163" s="1"/>
      <c r="L163" s="1"/>
      <c r="M163" s="1"/>
      <c r="N163" s="1"/>
      <c r="O163" s="1"/>
      <c r="P163" s="1"/>
      <c r="Q163" s="1"/>
    </row>
    <row r="164" spans="1:17" ht="15.75" x14ac:dyDescent="0.25">
      <c r="A164" s="122"/>
      <c r="B164" s="145"/>
      <c r="C164" s="140"/>
      <c r="D164" s="16">
        <v>2020</v>
      </c>
      <c r="E164" s="21" t="e">
        <f>#REF!-#REF!</f>
        <v>#REF!</v>
      </c>
      <c r="F164" s="21" t="e">
        <f>#REF!-#REF!</f>
        <v>#REF!</v>
      </c>
      <c r="G164" s="21" t="e">
        <f>#REF!-#REF!</f>
        <v>#REF!</v>
      </c>
      <c r="H164" s="21" t="e">
        <f>#REF!-#REF!</f>
        <v>#REF!</v>
      </c>
      <c r="I164" s="21" t="e">
        <f>#REF!-#REF!</f>
        <v>#REF!</v>
      </c>
      <c r="J164" s="1"/>
      <c r="K164" s="1"/>
      <c r="L164" s="1"/>
      <c r="M164" s="1"/>
      <c r="N164" s="1"/>
      <c r="O164" s="1"/>
      <c r="P164" s="1"/>
      <c r="Q164" s="1"/>
    </row>
    <row r="165" spans="1:17" ht="15.75" x14ac:dyDescent="0.25">
      <c r="A165" s="122"/>
      <c r="B165" s="145"/>
      <c r="C165" s="140"/>
      <c r="D165" s="16">
        <v>2021</v>
      </c>
      <c r="E165" s="21" t="e">
        <f>#REF!-#REF!</f>
        <v>#REF!</v>
      </c>
      <c r="F165" s="21" t="e">
        <f>#REF!-#REF!</f>
        <v>#REF!</v>
      </c>
      <c r="G165" s="21" t="e">
        <f>#REF!-#REF!</f>
        <v>#REF!</v>
      </c>
      <c r="H165" s="21" t="e">
        <f>#REF!-#REF!</f>
        <v>#REF!</v>
      </c>
      <c r="I165" s="21" t="e">
        <f>#REF!-#REF!</f>
        <v>#REF!</v>
      </c>
      <c r="J165" s="1"/>
      <c r="K165" s="1"/>
      <c r="L165" s="1"/>
      <c r="M165" s="1"/>
      <c r="N165" s="1"/>
      <c r="O165" s="1"/>
      <c r="P165" s="1"/>
      <c r="Q165" s="1"/>
    </row>
    <row r="166" spans="1:17" ht="15.75" x14ac:dyDescent="0.25">
      <c r="A166" s="122"/>
      <c r="B166" s="145"/>
      <c r="C166" s="140"/>
      <c r="D166" s="16">
        <v>2022</v>
      </c>
      <c r="E166" s="21" t="e">
        <f>#REF!-#REF!</f>
        <v>#REF!</v>
      </c>
      <c r="F166" s="21" t="e">
        <f>#REF!-#REF!</f>
        <v>#REF!</v>
      </c>
      <c r="G166" s="21" t="e">
        <f>#REF!-#REF!</f>
        <v>#REF!</v>
      </c>
      <c r="H166" s="21" t="e">
        <f>#REF!-#REF!</f>
        <v>#REF!</v>
      </c>
      <c r="I166" s="21" t="e">
        <f>#REF!-#REF!</f>
        <v>#REF!</v>
      </c>
      <c r="J166" s="1"/>
      <c r="K166" s="1"/>
      <c r="L166" s="1"/>
      <c r="M166" s="1"/>
      <c r="N166" s="1"/>
      <c r="O166" s="1"/>
      <c r="P166" s="1"/>
      <c r="Q166" s="1"/>
    </row>
    <row r="167" spans="1:17" ht="15.75" x14ac:dyDescent="0.25">
      <c r="A167" s="122"/>
      <c r="B167" s="145"/>
      <c r="C167" s="140"/>
      <c r="D167" s="16">
        <v>2023</v>
      </c>
      <c r="E167" s="21" t="e">
        <f>#REF!-#REF!</f>
        <v>#REF!</v>
      </c>
      <c r="F167" s="21" t="e">
        <f>#REF!-#REF!</f>
        <v>#REF!</v>
      </c>
      <c r="G167" s="21" t="e">
        <f>#REF!-#REF!</f>
        <v>#REF!</v>
      </c>
      <c r="H167" s="21" t="e">
        <f>#REF!-#REF!</f>
        <v>#REF!</v>
      </c>
      <c r="I167" s="21" t="e">
        <f>#REF!-#REF!</f>
        <v>#REF!</v>
      </c>
      <c r="J167" s="1"/>
      <c r="K167" s="1"/>
      <c r="L167" s="1"/>
      <c r="M167" s="1"/>
      <c r="N167" s="1"/>
      <c r="O167" s="1"/>
      <c r="P167" s="1"/>
      <c r="Q167" s="1"/>
    </row>
    <row r="168" spans="1:17" ht="15.75" x14ac:dyDescent="0.25">
      <c r="A168" s="122"/>
      <c r="B168" s="145"/>
      <c r="C168" s="140"/>
      <c r="D168" s="16" t="s">
        <v>26</v>
      </c>
      <c r="E168" s="21" t="e">
        <f>#REF!-#REF!</f>
        <v>#REF!</v>
      </c>
      <c r="F168" s="21" t="e">
        <f>#REF!-#REF!</f>
        <v>#REF!</v>
      </c>
      <c r="G168" s="21" t="e">
        <f>#REF!-#REF!</f>
        <v>#REF!</v>
      </c>
      <c r="H168" s="21" t="e">
        <f>#REF!-#REF!</f>
        <v>#REF!</v>
      </c>
      <c r="I168" s="21" t="e">
        <f>#REF!-#REF!</f>
        <v>#REF!</v>
      </c>
      <c r="J168" s="1"/>
      <c r="K168" s="1"/>
      <c r="L168" s="1"/>
      <c r="M168" s="1"/>
      <c r="N168" s="1"/>
      <c r="O168" s="1"/>
      <c r="P168" s="1"/>
      <c r="Q168" s="1"/>
    </row>
    <row r="169" spans="1:17" ht="16.5" thickBot="1" x14ac:dyDescent="0.3">
      <c r="A169" s="123"/>
      <c r="B169" s="146"/>
      <c r="C169" s="141"/>
      <c r="D169" s="17" t="s">
        <v>27</v>
      </c>
      <c r="E169" s="21" t="e">
        <f>#REF!-#REF!</f>
        <v>#REF!</v>
      </c>
      <c r="F169" s="21" t="e">
        <f>#REF!-#REF!</f>
        <v>#REF!</v>
      </c>
      <c r="G169" s="21" t="e">
        <f>#REF!-#REF!</f>
        <v>#REF!</v>
      </c>
      <c r="H169" s="21" t="e">
        <f>#REF!-#REF!</f>
        <v>#REF!</v>
      </c>
      <c r="I169" s="21" t="e">
        <f>#REF!-#REF!</f>
        <v>#REF!</v>
      </c>
      <c r="J169" s="1"/>
      <c r="K169" s="1"/>
      <c r="L169" s="1"/>
      <c r="M169" s="1"/>
      <c r="N169" s="1"/>
      <c r="O169" s="1"/>
      <c r="P169" s="1"/>
      <c r="Q169" s="1"/>
    </row>
    <row r="170" spans="1:17" ht="15.75" x14ac:dyDescent="0.25">
      <c r="A170" s="121" t="s">
        <v>113</v>
      </c>
      <c r="B170" s="144" t="s">
        <v>53</v>
      </c>
      <c r="C170" s="139" t="s">
        <v>23</v>
      </c>
      <c r="D170" s="6">
        <v>2019</v>
      </c>
      <c r="E170" s="21" t="e">
        <f>#REF!-#REF!</f>
        <v>#REF!</v>
      </c>
      <c r="F170" s="21" t="e">
        <f>#REF!-#REF!</f>
        <v>#REF!</v>
      </c>
      <c r="G170" s="21" t="e">
        <f>#REF!-#REF!</f>
        <v>#REF!</v>
      </c>
      <c r="H170" s="21" t="e">
        <f>#REF!-#REF!</f>
        <v>#REF!</v>
      </c>
      <c r="I170" s="21" t="e">
        <f>#REF!-#REF!</f>
        <v>#REF!</v>
      </c>
      <c r="J170" s="1"/>
      <c r="K170" s="1"/>
      <c r="L170" s="1"/>
      <c r="M170" s="1"/>
      <c r="N170" s="1"/>
      <c r="O170" s="1"/>
      <c r="P170" s="1"/>
      <c r="Q170" s="1"/>
    </row>
    <row r="171" spans="1:17" ht="15.75" x14ac:dyDescent="0.25">
      <c r="A171" s="122"/>
      <c r="B171" s="145"/>
      <c r="C171" s="140"/>
      <c r="D171" s="2">
        <v>2020</v>
      </c>
      <c r="E171" s="21" t="e">
        <f>#REF!-#REF!</f>
        <v>#REF!</v>
      </c>
      <c r="F171" s="21" t="e">
        <f>#REF!-#REF!</f>
        <v>#REF!</v>
      </c>
      <c r="G171" s="21" t="e">
        <f>#REF!-#REF!</f>
        <v>#REF!</v>
      </c>
      <c r="H171" s="21" t="e">
        <f>#REF!-#REF!</f>
        <v>#REF!</v>
      </c>
      <c r="I171" s="21" t="e">
        <f>#REF!-#REF!</f>
        <v>#REF!</v>
      </c>
      <c r="J171" s="1"/>
      <c r="K171" s="1"/>
      <c r="L171" s="1"/>
      <c r="M171" s="1"/>
      <c r="N171" s="1"/>
      <c r="O171" s="1"/>
      <c r="P171" s="1"/>
      <c r="Q171" s="1"/>
    </row>
    <row r="172" spans="1:17" ht="15.75" x14ac:dyDescent="0.25">
      <c r="A172" s="122"/>
      <c r="B172" s="145"/>
      <c r="C172" s="140"/>
      <c r="D172" s="2">
        <v>2021</v>
      </c>
      <c r="E172" s="21" t="e">
        <f>#REF!-#REF!</f>
        <v>#REF!</v>
      </c>
      <c r="F172" s="21" t="e">
        <f>#REF!-#REF!</f>
        <v>#REF!</v>
      </c>
      <c r="G172" s="21" t="e">
        <f>#REF!-#REF!</f>
        <v>#REF!</v>
      </c>
      <c r="H172" s="21" t="e">
        <f>#REF!-#REF!</f>
        <v>#REF!</v>
      </c>
      <c r="I172" s="21" t="e">
        <f>#REF!-#REF!</f>
        <v>#REF!</v>
      </c>
      <c r="J172" s="1"/>
      <c r="K172" s="1"/>
      <c r="L172" s="1"/>
      <c r="M172" s="1"/>
      <c r="N172" s="1"/>
      <c r="O172" s="1"/>
      <c r="P172" s="1"/>
      <c r="Q172" s="1"/>
    </row>
    <row r="173" spans="1:17" ht="15.75" x14ac:dyDescent="0.25">
      <c r="A173" s="122"/>
      <c r="B173" s="145"/>
      <c r="C173" s="140"/>
      <c r="D173" s="2">
        <v>2022</v>
      </c>
      <c r="E173" s="21" t="e">
        <f>#REF!-#REF!</f>
        <v>#REF!</v>
      </c>
      <c r="F173" s="21" t="e">
        <f>#REF!-#REF!</f>
        <v>#REF!</v>
      </c>
      <c r="G173" s="21" t="e">
        <f>#REF!-#REF!</f>
        <v>#REF!</v>
      </c>
      <c r="H173" s="21" t="e">
        <f>#REF!-#REF!</f>
        <v>#REF!</v>
      </c>
      <c r="I173" s="21" t="e">
        <f>#REF!-#REF!</f>
        <v>#REF!</v>
      </c>
      <c r="J173" s="1"/>
      <c r="K173" s="1"/>
      <c r="L173" s="1"/>
      <c r="M173" s="1"/>
      <c r="N173" s="1"/>
      <c r="O173" s="1"/>
      <c r="P173" s="1"/>
      <c r="Q173" s="1"/>
    </row>
    <row r="174" spans="1:17" ht="15.75" x14ac:dyDescent="0.25">
      <c r="A174" s="122"/>
      <c r="B174" s="145"/>
      <c r="C174" s="140"/>
      <c r="D174" s="2">
        <v>2023</v>
      </c>
      <c r="E174" s="21" t="e">
        <f>#REF!-#REF!</f>
        <v>#REF!</v>
      </c>
      <c r="F174" s="21" t="e">
        <f>#REF!-#REF!</f>
        <v>#REF!</v>
      </c>
      <c r="G174" s="21" t="e">
        <f>#REF!-#REF!</f>
        <v>#REF!</v>
      </c>
      <c r="H174" s="21" t="e">
        <f>#REF!-#REF!</f>
        <v>#REF!</v>
      </c>
      <c r="I174" s="21" t="e">
        <f>#REF!-#REF!</f>
        <v>#REF!</v>
      </c>
      <c r="J174" s="1"/>
      <c r="K174" s="1"/>
      <c r="L174" s="1"/>
      <c r="M174" s="1"/>
      <c r="N174" s="1"/>
      <c r="O174" s="1"/>
      <c r="P174" s="1"/>
      <c r="Q174" s="1"/>
    </row>
    <row r="175" spans="1:17" ht="15.75" x14ac:dyDescent="0.25">
      <c r="A175" s="122"/>
      <c r="B175" s="145"/>
      <c r="C175" s="140"/>
      <c r="D175" s="2" t="s">
        <v>26</v>
      </c>
      <c r="E175" s="21" t="e">
        <f>#REF!-#REF!</f>
        <v>#REF!</v>
      </c>
      <c r="F175" s="21" t="e">
        <f>#REF!-#REF!</f>
        <v>#REF!</v>
      </c>
      <c r="G175" s="21" t="e">
        <f>#REF!-#REF!</f>
        <v>#REF!</v>
      </c>
      <c r="H175" s="21" t="e">
        <f>#REF!-#REF!</f>
        <v>#REF!</v>
      </c>
      <c r="I175" s="21" t="e">
        <f>#REF!-#REF!</f>
        <v>#REF!</v>
      </c>
      <c r="J175" s="1"/>
      <c r="K175" s="1"/>
      <c r="L175" s="1"/>
      <c r="M175" s="1"/>
      <c r="N175" s="1"/>
      <c r="O175" s="1"/>
      <c r="P175" s="1"/>
      <c r="Q175" s="1"/>
    </row>
    <row r="176" spans="1:17" ht="16.5" thickBot="1" x14ac:dyDescent="0.3">
      <c r="A176" s="123"/>
      <c r="B176" s="146"/>
      <c r="C176" s="141"/>
      <c r="D176" s="10" t="s">
        <v>27</v>
      </c>
      <c r="E176" s="21" t="e">
        <f>#REF!-#REF!</f>
        <v>#REF!</v>
      </c>
      <c r="F176" s="21" t="e">
        <f>#REF!-#REF!</f>
        <v>#REF!</v>
      </c>
      <c r="G176" s="21" t="e">
        <f>#REF!-#REF!</f>
        <v>#REF!</v>
      </c>
      <c r="H176" s="21" t="e">
        <f>#REF!-#REF!</f>
        <v>#REF!</v>
      </c>
      <c r="I176" s="21" t="e">
        <f>#REF!-#REF!</f>
        <v>#REF!</v>
      </c>
      <c r="J176" s="1"/>
      <c r="K176" s="1"/>
      <c r="L176" s="1"/>
      <c r="M176" s="1"/>
      <c r="N176" s="1"/>
      <c r="O176" s="1"/>
      <c r="P176" s="1"/>
      <c r="Q176" s="1"/>
    </row>
    <row r="177" spans="1:17" ht="15.75" x14ac:dyDescent="0.25">
      <c r="A177" s="121" t="s">
        <v>114</v>
      </c>
      <c r="B177" s="144" t="s">
        <v>54</v>
      </c>
      <c r="C177" s="139" t="s">
        <v>23</v>
      </c>
      <c r="D177" s="6">
        <v>2019</v>
      </c>
      <c r="E177" s="21" t="e">
        <f>#REF!-#REF!</f>
        <v>#REF!</v>
      </c>
      <c r="F177" s="21" t="e">
        <f>#REF!-#REF!</f>
        <v>#REF!</v>
      </c>
      <c r="G177" s="21" t="e">
        <f>#REF!-#REF!</f>
        <v>#REF!</v>
      </c>
      <c r="H177" s="21" t="e">
        <f>#REF!-#REF!</f>
        <v>#REF!</v>
      </c>
      <c r="I177" s="21" t="e">
        <f>#REF!-#REF!</f>
        <v>#REF!</v>
      </c>
      <c r="J177" s="1"/>
      <c r="K177" s="1"/>
      <c r="L177" s="1"/>
      <c r="M177" s="1"/>
      <c r="N177" s="1"/>
      <c r="O177" s="1"/>
      <c r="P177" s="1"/>
      <c r="Q177" s="1"/>
    </row>
    <row r="178" spans="1:17" ht="15.75" x14ac:dyDescent="0.25">
      <c r="A178" s="122"/>
      <c r="B178" s="145"/>
      <c r="C178" s="140"/>
      <c r="D178" s="2">
        <v>2020</v>
      </c>
      <c r="E178" s="21" t="e">
        <f>#REF!-#REF!</f>
        <v>#REF!</v>
      </c>
      <c r="F178" s="21" t="e">
        <f>#REF!-#REF!</f>
        <v>#REF!</v>
      </c>
      <c r="G178" s="21" t="e">
        <f>#REF!-#REF!</f>
        <v>#REF!</v>
      </c>
      <c r="H178" s="21" t="e">
        <f>#REF!-#REF!</f>
        <v>#REF!</v>
      </c>
      <c r="I178" s="21" t="e">
        <f>#REF!-#REF!</f>
        <v>#REF!</v>
      </c>
      <c r="J178" s="1"/>
      <c r="K178" s="1"/>
      <c r="L178" s="1"/>
      <c r="M178" s="1"/>
      <c r="N178" s="1"/>
      <c r="O178" s="1"/>
      <c r="P178" s="1"/>
      <c r="Q178" s="1"/>
    </row>
    <row r="179" spans="1:17" ht="15.75" x14ac:dyDescent="0.25">
      <c r="A179" s="122"/>
      <c r="B179" s="145"/>
      <c r="C179" s="140"/>
      <c r="D179" s="2">
        <v>2021</v>
      </c>
      <c r="E179" s="21" t="e">
        <f>#REF!-#REF!</f>
        <v>#REF!</v>
      </c>
      <c r="F179" s="21" t="e">
        <f>#REF!-#REF!</f>
        <v>#REF!</v>
      </c>
      <c r="G179" s="21" t="e">
        <f>#REF!-#REF!</f>
        <v>#REF!</v>
      </c>
      <c r="H179" s="21" t="e">
        <f>#REF!-#REF!</f>
        <v>#REF!</v>
      </c>
      <c r="I179" s="21" t="e">
        <f>#REF!-#REF!</f>
        <v>#REF!</v>
      </c>
      <c r="J179" s="1"/>
      <c r="K179" s="1"/>
      <c r="L179" s="1"/>
      <c r="M179" s="1"/>
      <c r="N179" s="1"/>
      <c r="O179" s="1"/>
      <c r="P179" s="1"/>
      <c r="Q179" s="1"/>
    </row>
    <row r="180" spans="1:17" ht="15.75" x14ac:dyDescent="0.25">
      <c r="A180" s="122"/>
      <c r="B180" s="145"/>
      <c r="C180" s="140"/>
      <c r="D180" s="2">
        <v>2022</v>
      </c>
      <c r="E180" s="21" t="e">
        <f>#REF!-#REF!</f>
        <v>#REF!</v>
      </c>
      <c r="F180" s="21" t="e">
        <f>#REF!-#REF!</f>
        <v>#REF!</v>
      </c>
      <c r="G180" s="21" t="e">
        <f>#REF!-#REF!</f>
        <v>#REF!</v>
      </c>
      <c r="H180" s="21" t="e">
        <f>#REF!-#REF!</f>
        <v>#REF!</v>
      </c>
      <c r="I180" s="21" t="e">
        <f>#REF!-#REF!</f>
        <v>#REF!</v>
      </c>
      <c r="J180" s="1"/>
      <c r="K180" s="1"/>
      <c r="L180" s="1"/>
      <c r="M180" s="1"/>
      <c r="N180" s="1"/>
      <c r="O180" s="1"/>
      <c r="P180" s="1"/>
      <c r="Q180" s="1"/>
    </row>
    <row r="181" spans="1:17" ht="15.75" x14ac:dyDescent="0.25">
      <c r="A181" s="122"/>
      <c r="B181" s="145"/>
      <c r="C181" s="140"/>
      <c r="D181" s="2">
        <v>2023</v>
      </c>
      <c r="E181" s="21" t="e">
        <f>#REF!-#REF!</f>
        <v>#REF!</v>
      </c>
      <c r="F181" s="21" t="e">
        <f>#REF!-#REF!</f>
        <v>#REF!</v>
      </c>
      <c r="G181" s="21" t="e">
        <f>#REF!-#REF!</f>
        <v>#REF!</v>
      </c>
      <c r="H181" s="21" t="e">
        <f>#REF!-#REF!</f>
        <v>#REF!</v>
      </c>
      <c r="I181" s="21" t="e">
        <f>#REF!-#REF!</f>
        <v>#REF!</v>
      </c>
      <c r="J181" s="1"/>
      <c r="K181" s="1"/>
      <c r="L181" s="1"/>
      <c r="M181" s="1"/>
      <c r="N181" s="1"/>
      <c r="O181" s="1"/>
      <c r="P181" s="1"/>
      <c r="Q181" s="1"/>
    </row>
    <row r="182" spans="1:17" ht="15.75" x14ac:dyDescent="0.25">
      <c r="A182" s="122"/>
      <c r="B182" s="145"/>
      <c r="C182" s="140"/>
      <c r="D182" s="2" t="s">
        <v>26</v>
      </c>
      <c r="E182" s="21" t="e">
        <f>#REF!-#REF!</f>
        <v>#REF!</v>
      </c>
      <c r="F182" s="21" t="e">
        <f>#REF!-#REF!</f>
        <v>#REF!</v>
      </c>
      <c r="G182" s="21" t="e">
        <f>#REF!-#REF!</f>
        <v>#REF!</v>
      </c>
      <c r="H182" s="21" t="e">
        <f>#REF!-#REF!</f>
        <v>#REF!</v>
      </c>
      <c r="I182" s="21" t="e">
        <f>#REF!-#REF!</f>
        <v>#REF!</v>
      </c>
      <c r="J182" s="1"/>
      <c r="K182" s="1"/>
      <c r="L182" s="1"/>
      <c r="M182" s="1"/>
      <c r="N182" s="1"/>
      <c r="O182" s="1"/>
      <c r="P182" s="1"/>
      <c r="Q182" s="1"/>
    </row>
    <row r="183" spans="1:17" ht="16.5" thickBot="1" x14ac:dyDescent="0.3">
      <c r="A183" s="123"/>
      <c r="B183" s="146"/>
      <c r="C183" s="141"/>
      <c r="D183" s="10" t="s">
        <v>27</v>
      </c>
      <c r="E183" s="21" t="e">
        <f>#REF!-#REF!</f>
        <v>#REF!</v>
      </c>
      <c r="F183" s="21" t="e">
        <f>#REF!-#REF!</f>
        <v>#REF!</v>
      </c>
      <c r="G183" s="21" t="e">
        <f>#REF!-#REF!</f>
        <v>#REF!</v>
      </c>
      <c r="H183" s="21" t="e">
        <f>#REF!-#REF!</f>
        <v>#REF!</v>
      </c>
      <c r="I183" s="21" t="e">
        <f>#REF!-#REF!</f>
        <v>#REF!</v>
      </c>
      <c r="J183" s="1"/>
      <c r="K183" s="1"/>
      <c r="L183" s="1"/>
      <c r="M183" s="1"/>
      <c r="N183" s="1"/>
      <c r="O183" s="1"/>
      <c r="P183" s="1"/>
      <c r="Q183" s="1"/>
    </row>
    <row r="184" spans="1:17" ht="15.75" x14ac:dyDescent="0.25">
      <c r="A184" s="121" t="s">
        <v>115</v>
      </c>
      <c r="B184" s="144" t="s">
        <v>55</v>
      </c>
      <c r="C184" s="139" t="s">
        <v>23</v>
      </c>
      <c r="D184" s="6">
        <v>2019</v>
      </c>
      <c r="E184" s="21" t="e">
        <f>#REF!-#REF!</f>
        <v>#REF!</v>
      </c>
      <c r="F184" s="21" t="e">
        <f>#REF!-#REF!</f>
        <v>#REF!</v>
      </c>
      <c r="G184" s="21" t="e">
        <f>#REF!-#REF!</f>
        <v>#REF!</v>
      </c>
      <c r="H184" s="21" t="e">
        <f>#REF!-#REF!</f>
        <v>#REF!</v>
      </c>
      <c r="I184" s="21" t="e">
        <f>#REF!-#REF!</f>
        <v>#REF!</v>
      </c>
      <c r="J184" s="1"/>
      <c r="K184" s="1"/>
      <c r="L184" s="1"/>
      <c r="M184" s="1"/>
      <c r="N184" s="1"/>
      <c r="O184" s="1"/>
      <c r="P184" s="1"/>
      <c r="Q184" s="1"/>
    </row>
    <row r="185" spans="1:17" ht="15.75" x14ac:dyDescent="0.25">
      <c r="A185" s="122"/>
      <c r="B185" s="145"/>
      <c r="C185" s="140"/>
      <c r="D185" s="2">
        <v>2020</v>
      </c>
      <c r="E185" s="21" t="e">
        <f>#REF!-#REF!</f>
        <v>#REF!</v>
      </c>
      <c r="F185" s="21" t="e">
        <f>#REF!-#REF!</f>
        <v>#REF!</v>
      </c>
      <c r="G185" s="21" t="e">
        <f>#REF!-#REF!</f>
        <v>#REF!</v>
      </c>
      <c r="H185" s="21" t="e">
        <f>#REF!-#REF!</f>
        <v>#REF!</v>
      </c>
      <c r="I185" s="21" t="e">
        <f>#REF!-#REF!</f>
        <v>#REF!</v>
      </c>
      <c r="J185" s="1"/>
      <c r="K185" s="1"/>
      <c r="L185" s="1"/>
      <c r="M185" s="1"/>
      <c r="N185" s="1"/>
      <c r="O185" s="1"/>
      <c r="P185" s="1"/>
      <c r="Q185" s="1"/>
    </row>
    <row r="186" spans="1:17" ht="15.75" x14ac:dyDescent="0.25">
      <c r="A186" s="122"/>
      <c r="B186" s="145"/>
      <c r="C186" s="140"/>
      <c r="D186" s="2">
        <v>2021</v>
      </c>
      <c r="E186" s="21" t="e">
        <f>#REF!-#REF!</f>
        <v>#REF!</v>
      </c>
      <c r="F186" s="21" t="e">
        <f>#REF!-#REF!</f>
        <v>#REF!</v>
      </c>
      <c r="G186" s="21" t="e">
        <f>#REF!-#REF!</f>
        <v>#REF!</v>
      </c>
      <c r="H186" s="21" t="e">
        <f>#REF!-#REF!</f>
        <v>#REF!</v>
      </c>
      <c r="I186" s="21" t="e">
        <f>#REF!-#REF!</f>
        <v>#REF!</v>
      </c>
      <c r="J186" s="1"/>
      <c r="K186" s="1"/>
      <c r="L186" s="1"/>
      <c r="M186" s="1"/>
      <c r="N186" s="1"/>
      <c r="O186" s="1"/>
      <c r="P186" s="1"/>
      <c r="Q186" s="1"/>
    </row>
    <row r="187" spans="1:17" ht="15.75" x14ac:dyDescent="0.25">
      <c r="A187" s="122"/>
      <c r="B187" s="145"/>
      <c r="C187" s="140"/>
      <c r="D187" s="2">
        <v>2022</v>
      </c>
      <c r="E187" s="21" t="e">
        <f>#REF!-#REF!</f>
        <v>#REF!</v>
      </c>
      <c r="F187" s="21" t="e">
        <f>#REF!-#REF!</f>
        <v>#REF!</v>
      </c>
      <c r="G187" s="21" t="e">
        <f>#REF!-#REF!</f>
        <v>#REF!</v>
      </c>
      <c r="H187" s="21" t="e">
        <f>#REF!-#REF!</f>
        <v>#REF!</v>
      </c>
      <c r="I187" s="21" t="e">
        <f>#REF!-#REF!</f>
        <v>#REF!</v>
      </c>
      <c r="J187" s="1"/>
      <c r="K187" s="1"/>
      <c r="L187" s="1"/>
      <c r="M187" s="1"/>
      <c r="N187" s="1"/>
      <c r="O187" s="1"/>
      <c r="P187" s="1"/>
      <c r="Q187" s="1"/>
    </row>
    <row r="188" spans="1:17" ht="15.75" x14ac:dyDescent="0.25">
      <c r="A188" s="122"/>
      <c r="B188" s="145"/>
      <c r="C188" s="140"/>
      <c r="D188" s="2">
        <v>2023</v>
      </c>
      <c r="E188" s="21" t="e">
        <f>#REF!-#REF!</f>
        <v>#REF!</v>
      </c>
      <c r="F188" s="21" t="e">
        <f>#REF!-#REF!</f>
        <v>#REF!</v>
      </c>
      <c r="G188" s="21" t="e">
        <f>#REF!-#REF!</f>
        <v>#REF!</v>
      </c>
      <c r="H188" s="21" t="e">
        <f>#REF!-#REF!</f>
        <v>#REF!</v>
      </c>
      <c r="I188" s="21" t="e">
        <f>#REF!-#REF!</f>
        <v>#REF!</v>
      </c>
      <c r="J188" s="1"/>
      <c r="K188" s="1"/>
      <c r="L188" s="1"/>
      <c r="M188" s="1"/>
      <c r="N188" s="1"/>
      <c r="O188" s="1"/>
      <c r="P188" s="1"/>
      <c r="Q188" s="1"/>
    </row>
    <row r="189" spans="1:17" ht="15.75" x14ac:dyDescent="0.25">
      <c r="A189" s="122"/>
      <c r="B189" s="145"/>
      <c r="C189" s="140"/>
      <c r="D189" s="2" t="s">
        <v>26</v>
      </c>
      <c r="E189" s="21" t="e">
        <f>#REF!-#REF!</f>
        <v>#REF!</v>
      </c>
      <c r="F189" s="21" t="e">
        <f>#REF!-#REF!</f>
        <v>#REF!</v>
      </c>
      <c r="G189" s="21" t="e">
        <f>#REF!-#REF!</f>
        <v>#REF!</v>
      </c>
      <c r="H189" s="21" t="e">
        <f>#REF!-#REF!</f>
        <v>#REF!</v>
      </c>
      <c r="I189" s="21" t="e">
        <f>#REF!-#REF!</f>
        <v>#REF!</v>
      </c>
      <c r="J189" s="1"/>
      <c r="K189" s="1"/>
      <c r="L189" s="1"/>
      <c r="M189" s="1"/>
      <c r="N189" s="1"/>
      <c r="O189" s="1"/>
      <c r="P189" s="1"/>
      <c r="Q189" s="1"/>
    </row>
    <row r="190" spans="1:17" ht="16.5" thickBot="1" x14ac:dyDescent="0.3">
      <c r="A190" s="123"/>
      <c r="B190" s="146"/>
      <c r="C190" s="141"/>
      <c r="D190" s="10" t="s">
        <v>27</v>
      </c>
      <c r="E190" s="21" t="e">
        <f>#REF!-#REF!</f>
        <v>#REF!</v>
      </c>
      <c r="F190" s="21" t="e">
        <f>#REF!-#REF!</f>
        <v>#REF!</v>
      </c>
      <c r="G190" s="21" t="e">
        <f>#REF!-#REF!</f>
        <v>#REF!</v>
      </c>
      <c r="H190" s="21" t="e">
        <f>#REF!-#REF!</f>
        <v>#REF!</v>
      </c>
      <c r="I190" s="21" t="e">
        <f>#REF!-#REF!</f>
        <v>#REF!</v>
      </c>
      <c r="J190" s="1"/>
      <c r="K190" s="1"/>
      <c r="L190" s="1"/>
      <c r="M190" s="1"/>
      <c r="N190" s="1"/>
      <c r="O190" s="1"/>
      <c r="P190" s="1"/>
      <c r="Q190" s="1"/>
    </row>
    <row r="191" spans="1:17" ht="15.75" x14ac:dyDescent="0.25">
      <c r="A191" s="121" t="s">
        <v>116</v>
      </c>
      <c r="B191" s="139" t="s">
        <v>56</v>
      </c>
      <c r="C191" s="139" t="s">
        <v>23</v>
      </c>
      <c r="D191" s="6">
        <v>2019</v>
      </c>
      <c r="E191" s="21" t="e">
        <f>#REF!-#REF!</f>
        <v>#REF!</v>
      </c>
      <c r="F191" s="21" t="e">
        <f>#REF!-#REF!</f>
        <v>#REF!</v>
      </c>
      <c r="G191" s="21" t="e">
        <f>#REF!-#REF!</f>
        <v>#REF!</v>
      </c>
      <c r="H191" s="21" t="e">
        <f>#REF!-#REF!</f>
        <v>#REF!</v>
      </c>
      <c r="I191" s="21" t="e">
        <f>#REF!-#REF!</f>
        <v>#REF!</v>
      </c>
      <c r="J191" s="1"/>
      <c r="K191" s="1"/>
      <c r="L191" s="1"/>
      <c r="M191" s="1"/>
      <c r="N191" s="1"/>
      <c r="O191" s="1"/>
      <c r="P191" s="1"/>
      <c r="Q191" s="1"/>
    </row>
    <row r="192" spans="1:17" ht="15.75" x14ac:dyDescent="0.25">
      <c r="A192" s="122"/>
      <c r="B192" s="140"/>
      <c r="C192" s="140"/>
      <c r="D192" s="2">
        <v>2020</v>
      </c>
      <c r="E192" s="21" t="e">
        <f>#REF!-#REF!</f>
        <v>#REF!</v>
      </c>
      <c r="F192" s="21" t="e">
        <f>#REF!-#REF!</f>
        <v>#REF!</v>
      </c>
      <c r="G192" s="21" t="e">
        <f>#REF!-#REF!</f>
        <v>#REF!</v>
      </c>
      <c r="H192" s="21" t="e">
        <f>#REF!-#REF!</f>
        <v>#REF!</v>
      </c>
      <c r="I192" s="21" t="e">
        <f>#REF!-#REF!</f>
        <v>#REF!</v>
      </c>
      <c r="J192" s="1"/>
      <c r="K192" s="1"/>
      <c r="L192" s="1"/>
      <c r="M192" s="1"/>
      <c r="N192" s="1"/>
      <c r="O192" s="1"/>
      <c r="P192" s="1"/>
      <c r="Q192" s="1"/>
    </row>
    <row r="193" spans="1:17" ht="15.75" x14ac:dyDescent="0.25">
      <c r="A193" s="122"/>
      <c r="B193" s="140"/>
      <c r="C193" s="140"/>
      <c r="D193" s="2">
        <v>2021</v>
      </c>
      <c r="E193" s="21" t="e">
        <f>#REF!-#REF!</f>
        <v>#REF!</v>
      </c>
      <c r="F193" s="21" t="e">
        <f>#REF!-#REF!</f>
        <v>#REF!</v>
      </c>
      <c r="G193" s="21" t="e">
        <f>#REF!-#REF!</f>
        <v>#REF!</v>
      </c>
      <c r="H193" s="21" t="e">
        <f>#REF!-#REF!</f>
        <v>#REF!</v>
      </c>
      <c r="I193" s="21" t="e">
        <f>#REF!-#REF!</f>
        <v>#REF!</v>
      </c>
      <c r="J193" s="1"/>
      <c r="K193" s="1"/>
      <c r="L193" s="1"/>
      <c r="M193" s="1"/>
      <c r="N193" s="1"/>
      <c r="O193" s="1"/>
      <c r="P193" s="1"/>
      <c r="Q193" s="1"/>
    </row>
    <row r="194" spans="1:17" ht="15.75" x14ac:dyDescent="0.25">
      <c r="A194" s="122"/>
      <c r="B194" s="140"/>
      <c r="C194" s="140"/>
      <c r="D194" s="2">
        <v>2022</v>
      </c>
      <c r="E194" s="21" t="e">
        <f>#REF!-#REF!</f>
        <v>#REF!</v>
      </c>
      <c r="F194" s="21" t="e">
        <f>#REF!-#REF!</f>
        <v>#REF!</v>
      </c>
      <c r="G194" s="21" t="e">
        <f>#REF!-#REF!</f>
        <v>#REF!</v>
      </c>
      <c r="H194" s="21" t="e">
        <f>#REF!-#REF!</f>
        <v>#REF!</v>
      </c>
      <c r="I194" s="21" t="e">
        <f>#REF!-#REF!</f>
        <v>#REF!</v>
      </c>
      <c r="J194" s="1"/>
      <c r="K194" s="1"/>
      <c r="L194" s="1"/>
      <c r="M194" s="1"/>
      <c r="N194" s="1"/>
      <c r="O194" s="1"/>
      <c r="P194" s="1"/>
      <c r="Q194" s="1"/>
    </row>
    <row r="195" spans="1:17" ht="15.75" x14ac:dyDescent="0.25">
      <c r="A195" s="122"/>
      <c r="B195" s="140"/>
      <c r="C195" s="140"/>
      <c r="D195" s="2">
        <v>2023</v>
      </c>
      <c r="E195" s="21" t="e">
        <f>#REF!-#REF!</f>
        <v>#REF!</v>
      </c>
      <c r="F195" s="21" t="e">
        <f>#REF!-#REF!</f>
        <v>#REF!</v>
      </c>
      <c r="G195" s="21" t="e">
        <f>#REF!-#REF!</f>
        <v>#REF!</v>
      </c>
      <c r="H195" s="21" t="e">
        <f>#REF!-#REF!</f>
        <v>#REF!</v>
      </c>
      <c r="I195" s="21" t="e">
        <f>#REF!-#REF!</f>
        <v>#REF!</v>
      </c>
      <c r="J195" s="1"/>
      <c r="K195" s="1"/>
      <c r="L195" s="1"/>
      <c r="M195" s="1"/>
      <c r="N195" s="1"/>
      <c r="O195" s="1"/>
      <c r="P195" s="1"/>
      <c r="Q195" s="1"/>
    </row>
    <row r="196" spans="1:17" ht="15.75" x14ac:dyDescent="0.25">
      <c r="A196" s="122"/>
      <c r="B196" s="140"/>
      <c r="C196" s="140"/>
      <c r="D196" s="2" t="s">
        <v>26</v>
      </c>
      <c r="E196" s="21" t="e">
        <f>#REF!-#REF!</f>
        <v>#REF!</v>
      </c>
      <c r="F196" s="21" t="e">
        <f>#REF!-#REF!</f>
        <v>#REF!</v>
      </c>
      <c r="G196" s="21" t="e">
        <f>#REF!-#REF!</f>
        <v>#REF!</v>
      </c>
      <c r="H196" s="21" t="e">
        <f>#REF!-#REF!</f>
        <v>#REF!</v>
      </c>
      <c r="I196" s="21" t="e">
        <f>#REF!-#REF!</f>
        <v>#REF!</v>
      </c>
      <c r="J196" s="1"/>
      <c r="K196" s="1"/>
      <c r="L196" s="1"/>
      <c r="M196" s="1"/>
      <c r="N196" s="1"/>
      <c r="O196" s="1"/>
      <c r="P196" s="1"/>
      <c r="Q196" s="1"/>
    </row>
    <row r="197" spans="1:17" ht="16.5" thickBot="1" x14ac:dyDescent="0.3">
      <c r="A197" s="123"/>
      <c r="B197" s="141"/>
      <c r="C197" s="141"/>
      <c r="D197" s="10" t="s">
        <v>27</v>
      </c>
      <c r="E197" s="21" t="e">
        <f>#REF!-#REF!</f>
        <v>#REF!</v>
      </c>
      <c r="F197" s="21" t="e">
        <f>#REF!-#REF!</f>
        <v>#REF!</v>
      </c>
      <c r="G197" s="21" t="e">
        <f>#REF!-#REF!</f>
        <v>#REF!</v>
      </c>
      <c r="H197" s="21" t="e">
        <f>#REF!-#REF!</f>
        <v>#REF!</v>
      </c>
      <c r="I197" s="21" t="e">
        <f>#REF!-#REF!</f>
        <v>#REF!</v>
      </c>
      <c r="J197" s="1"/>
      <c r="K197" s="1"/>
      <c r="L197" s="1"/>
      <c r="M197" s="1"/>
      <c r="N197" s="1"/>
      <c r="O197" s="1"/>
      <c r="P197" s="1"/>
      <c r="Q197" s="1"/>
    </row>
    <row r="198" spans="1:17" ht="15.75" x14ac:dyDescent="0.25">
      <c r="A198" s="121" t="s">
        <v>117</v>
      </c>
      <c r="B198" s="139" t="s">
        <v>57</v>
      </c>
      <c r="C198" s="139" t="s">
        <v>23</v>
      </c>
      <c r="D198" s="6">
        <v>2019</v>
      </c>
      <c r="E198" s="21" t="e">
        <f>#REF!-#REF!</f>
        <v>#REF!</v>
      </c>
      <c r="F198" s="21" t="e">
        <f>#REF!-#REF!</f>
        <v>#REF!</v>
      </c>
      <c r="G198" s="21" t="e">
        <f>#REF!-#REF!</f>
        <v>#REF!</v>
      </c>
      <c r="H198" s="21" t="e">
        <f>#REF!-#REF!</f>
        <v>#REF!</v>
      </c>
      <c r="I198" s="21" t="e">
        <f>#REF!-#REF!</f>
        <v>#REF!</v>
      </c>
      <c r="J198" s="1"/>
      <c r="K198" s="1"/>
      <c r="L198" s="1"/>
      <c r="M198" s="1"/>
      <c r="N198" s="1"/>
      <c r="O198" s="1"/>
      <c r="P198" s="1"/>
      <c r="Q198" s="1"/>
    </row>
    <row r="199" spans="1:17" ht="15.75" x14ac:dyDescent="0.25">
      <c r="A199" s="122"/>
      <c r="B199" s="140"/>
      <c r="C199" s="140"/>
      <c r="D199" s="2">
        <v>2020</v>
      </c>
      <c r="E199" s="21" t="e">
        <f>#REF!-#REF!</f>
        <v>#REF!</v>
      </c>
      <c r="F199" s="21" t="e">
        <f>#REF!-#REF!</f>
        <v>#REF!</v>
      </c>
      <c r="G199" s="21" t="e">
        <f>#REF!-#REF!</f>
        <v>#REF!</v>
      </c>
      <c r="H199" s="21" t="e">
        <f>#REF!-#REF!</f>
        <v>#REF!</v>
      </c>
      <c r="I199" s="21" t="e">
        <f>#REF!-#REF!</f>
        <v>#REF!</v>
      </c>
      <c r="J199" s="1"/>
      <c r="K199" s="1"/>
      <c r="L199" s="1"/>
      <c r="M199" s="1"/>
      <c r="N199" s="1"/>
      <c r="O199" s="1"/>
      <c r="P199" s="1"/>
      <c r="Q199" s="1"/>
    </row>
    <row r="200" spans="1:17" ht="15.75" x14ac:dyDescent="0.25">
      <c r="A200" s="122"/>
      <c r="B200" s="140"/>
      <c r="C200" s="140"/>
      <c r="D200" s="2">
        <v>2021</v>
      </c>
      <c r="E200" s="21" t="e">
        <f>#REF!-#REF!</f>
        <v>#REF!</v>
      </c>
      <c r="F200" s="21" t="e">
        <f>#REF!-#REF!</f>
        <v>#REF!</v>
      </c>
      <c r="G200" s="21" t="e">
        <f>#REF!-#REF!</f>
        <v>#REF!</v>
      </c>
      <c r="H200" s="21" t="e">
        <f>#REF!-#REF!</f>
        <v>#REF!</v>
      </c>
      <c r="I200" s="21" t="e">
        <f>#REF!-#REF!</f>
        <v>#REF!</v>
      </c>
      <c r="J200" s="1"/>
      <c r="K200" s="1"/>
      <c r="L200" s="1"/>
      <c r="M200" s="1"/>
      <c r="N200" s="1"/>
      <c r="O200" s="1"/>
      <c r="P200" s="1"/>
      <c r="Q200" s="1"/>
    </row>
    <row r="201" spans="1:17" ht="15.75" x14ac:dyDescent="0.25">
      <c r="A201" s="122"/>
      <c r="B201" s="140"/>
      <c r="C201" s="140"/>
      <c r="D201" s="2">
        <v>2022</v>
      </c>
      <c r="E201" s="21" t="e">
        <f>#REF!-#REF!</f>
        <v>#REF!</v>
      </c>
      <c r="F201" s="21" t="e">
        <f>#REF!-#REF!</f>
        <v>#REF!</v>
      </c>
      <c r="G201" s="21" t="e">
        <f>#REF!-#REF!</f>
        <v>#REF!</v>
      </c>
      <c r="H201" s="21" t="e">
        <f>#REF!-#REF!</f>
        <v>#REF!</v>
      </c>
      <c r="I201" s="21" t="e">
        <f>#REF!-#REF!</f>
        <v>#REF!</v>
      </c>
      <c r="J201" s="1"/>
      <c r="K201" s="1"/>
      <c r="L201" s="1"/>
      <c r="M201" s="1"/>
      <c r="N201" s="1"/>
      <c r="O201" s="1"/>
      <c r="P201" s="1"/>
      <c r="Q201" s="1"/>
    </row>
    <row r="202" spans="1:17" ht="15.75" x14ac:dyDescent="0.25">
      <c r="A202" s="122"/>
      <c r="B202" s="140"/>
      <c r="C202" s="140"/>
      <c r="D202" s="2">
        <v>2023</v>
      </c>
      <c r="E202" s="21" t="e">
        <f>#REF!-#REF!</f>
        <v>#REF!</v>
      </c>
      <c r="F202" s="21" t="e">
        <f>#REF!-#REF!</f>
        <v>#REF!</v>
      </c>
      <c r="G202" s="21" t="e">
        <f>#REF!-#REF!</f>
        <v>#REF!</v>
      </c>
      <c r="H202" s="21" t="e">
        <f>#REF!-#REF!</f>
        <v>#REF!</v>
      </c>
      <c r="I202" s="21" t="e">
        <f>#REF!-#REF!</f>
        <v>#REF!</v>
      </c>
      <c r="J202" s="1"/>
      <c r="K202" s="1"/>
      <c r="L202" s="1"/>
      <c r="M202" s="1"/>
      <c r="N202" s="1"/>
      <c r="O202" s="1"/>
      <c r="P202" s="1"/>
      <c r="Q202" s="1"/>
    </row>
    <row r="203" spans="1:17" ht="15.75" x14ac:dyDescent="0.25">
      <c r="A203" s="122"/>
      <c r="B203" s="140"/>
      <c r="C203" s="140"/>
      <c r="D203" s="2" t="s">
        <v>26</v>
      </c>
      <c r="E203" s="21" t="e">
        <f>#REF!-#REF!</f>
        <v>#REF!</v>
      </c>
      <c r="F203" s="21" t="e">
        <f>#REF!-#REF!</f>
        <v>#REF!</v>
      </c>
      <c r="G203" s="21" t="e">
        <f>#REF!-#REF!</f>
        <v>#REF!</v>
      </c>
      <c r="H203" s="21" t="e">
        <f>#REF!-#REF!</f>
        <v>#REF!</v>
      </c>
      <c r="I203" s="21" t="e">
        <f>#REF!-#REF!</f>
        <v>#REF!</v>
      </c>
      <c r="J203" s="1"/>
      <c r="K203" s="1"/>
      <c r="L203" s="1"/>
      <c r="M203" s="1"/>
      <c r="N203" s="1"/>
      <c r="O203" s="1"/>
      <c r="P203" s="1"/>
      <c r="Q203" s="1"/>
    </row>
    <row r="204" spans="1:17" ht="16.5" thickBot="1" x14ac:dyDescent="0.3">
      <c r="A204" s="123"/>
      <c r="B204" s="141"/>
      <c r="C204" s="141"/>
      <c r="D204" s="10" t="s">
        <v>27</v>
      </c>
      <c r="E204" s="21" t="e">
        <f>#REF!-#REF!</f>
        <v>#REF!</v>
      </c>
      <c r="F204" s="21" t="e">
        <f>#REF!-#REF!</f>
        <v>#REF!</v>
      </c>
      <c r="G204" s="21" t="e">
        <f>#REF!-#REF!</f>
        <v>#REF!</v>
      </c>
      <c r="H204" s="21" t="e">
        <f>#REF!-#REF!</f>
        <v>#REF!</v>
      </c>
      <c r="I204" s="21" t="e">
        <f>#REF!-#REF!</f>
        <v>#REF!</v>
      </c>
      <c r="J204" s="1"/>
      <c r="K204" s="1"/>
      <c r="L204" s="1"/>
      <c r="M204" s="1"/>
      <c r="N204" s="1"/>
      <c r="O204" s="1"/>
      <c r="P204" s="1"/>
      <c r="Q204" s="1"/>
    </row>
    <row r="205" spans="1:17" ht="15.75" x14ac:dyDescent="0.25">
      <c r="A205" s="121" t="s">
        <v>118</v>
      </c>
      <c r="B205" s="144" t="s">
        <v>58</v>
      </c>
      <c r="C205" s="139" t="s">
        <v>23</v>
      </c>
      <c r="D205" s="6">
        <v>2019</v>
      </c>
      <c r="E205" s="21" t="e">
        <f>#REF!-#REF!</f>
        <v>#REF!</v>
      </c>
      <c r="F205" s="21" t="e">
        <f>#REF!-#REF!</f>
        <v>#REF!</v>
      </c>
      <c r="G205" s="21" t="e">
        <f>#REF!-#REF!</f>
        <v>#REF!</v>
      </c>
      <c r="H205" s="21" t="e">
        <f>#REF!-#REF!</f>
        <v>#REF!</v>
      </c>
      <c r="I205" s="21" t="e">
        <f>#REF!-#REF!</f>
        <v>#REF!</v>
      </c>
      <c r="J205" s="1"/>
      <c r="K205" s="1"/>
      <c r="L205" s="1"/>
      <c r="M205" s="1"/>
      <c r="N205" s="1"/>
      <c r="O205" s="1"/>
      <c r="P205" s="1"/>
      <c r="Q205" s="1"/>
    </row>
    <row r="206" spans="1:17" ht="15.75" x14ac:dyDescent="0.25">
      <c r="A206" s="122"/>
      <c r="B206" s="145"/>
      <c r="C206" s="140"/>
      <c r="D206" s="2">
        <v>2020</v>
      </c>
      <c r="E206" s="21" t="e">
        <f>#REF!-#REF!</f>
        <v>#REF!</v>
      </c>
      <c r="F206" s="21" t="e">
        <f>#REF!-#REF!</f>
        <v>#REF!</v>
      </c>
      <c r="G206" s="21" t="e">
        <f>#REF!-#REF!</f>
        <v>#REF!</v>
      </c>
      <c r="H206" s="21" t="e">
        <f>#REF!-#REF!</f>
        <v>#REF!</v>
      </c>
      <c r="I206" s="21" t="e">
        <f>#REF!-#REF!</f>
        <v>#REF!</v>
      </c>
      <c r="J206" s="1"/>
      <c r="K206" s="1"/>
      <c r="L206" s="1"/>
      <c r="M206" s="1"/>
      <c r="N206" s="1"/>
      <c r="O206" s="1"/>
      <c r="P206" s="1"/>
      <c r="Q206" s="1"/>
    </row>
    <row r="207" spans="1:17" ht="15.75" x14ac:dyDescent="0.25">
      <c r="A207" s="122"/>
      <c r="B207" s="145"/>
      <c r="C207" s="140"/>
      <c r="D207" s="2">
        <v>2021</v>
      </c>
      <c r="E207" s="21" t="e">
        <f>#REF!-#REF!</f>
        <v>#REF!</v>
      </c>
      <c r="F207" s="21" t="e">
        <f>#REF!-#REF!</f>
        <v>#REF!</v>
      </c>
      <c r="G207" s="21" t="e">
        <f>#REF!-#REF!</f>
        <v>#REF!</v>
      </c>
      <c r="H207" s="21" t="e">
        <f>#REF!-#REF!</f>
        <v>#REF!</v>
      </c>
      <c r="I207" s="21" t="e">
        <f>#REF!-#REF!</f>
        <v>#REF!</v>
      </c>
      <c r="J207" s="1"/>
      <c r="K207" s="1"/>
      <c r="L207" s="1"/>
      <c r="M207" s="1"/>
      <c r="N207" s="1"/>
      <c r="O207" s="1"/>
      <c r="P207" s="1"/>
      <c r="Q207" s="1"/>
    </row>
    <row r="208" spans="1:17" ht="15.75" x14ac:dyDescent="0.25">
      <c r="A208" s="122"/>
      <c r="B208" s="145"/>
      <c r="C208" s="140"/>
      <c r="D208" s="2">
        <v>2022</v>
      </c>
      <c r="E208" s="21" t="e">
        <f>#REF!-#REF!</f>
        <v>#REF!</v>
      </c>
      <c r="F208" s="21" t="e">
        <f>#REF!-#REF!</f>
        <v>#REF!</v>
      </c>
      <c r="G208" s="21" t="e">
        <f>#REF!-#REF!</f>
        <v>#REF!</v>
      </c>
      <c r="H208" s="21" t="e">
        <f>#REF!-#REF!</f>
        <v>#REF!</v>
      </c>
      <c r="I208" s="21" t="e">
        <f>#REF!-#REF!</f>
        <v>#REF!</v>
      </c>
      <c r="J208" s="1"/>
      <c r="K208" s="1"/>
      <c r="L208" s="1"/>
      <c r="M208" s="1"/>
      <c r="N208" s="1"/>
      <c r="O208" s="1"/>
      <c r="P208" s="1"/>
      <c r="Q208" s="1"/>
    </row>
    <row r="209" spans="1:17" ht="15.75" x14ac:dyDescent="0.25">
      <c r="A209" s="122"/>
      <c r="B209" s="145"/>
      <c r="C209" s="140"/>
      <c r="D209" s="2">
        <v>2023</v>
      </c>
      <c r="E209" s="21" t="e">
        <f>#REF!-#REF!</f>
        <v>#REF!</v>
      </c>
      <c r="F209" s="21" t="e">
        <f>#REF!-#REF!</f>
        <v>#REF!</v>
      </c>
      <c r="G209" s="21" t="e">
        <f>#REF!-#REF!</f>
        <v>#REF!</v>
      </c>
      <c r="H209" s="21" t="e">
        <f>#REF!-#REF!</f>
        <v>#REF!</v>
      </c>
      <c r="I209" s="21" t="e">
        <f>#REF!-#REF!</f>
        <v>#REF!</v>
      </c>
      <c r="J209" s="1"/>
      <c r="K209" s="1"/>
      <c r="L209" s="1"/>
      <c r="M209" s="1"/>
      <c r="N209" s="1"/>
      <c r="O209" s="1"/>
      <c r="P209" s="1"/>
      <c r="Q209" s="1"/>
    </row>
    <row r="210" spans="1:17" ht="15.75" x14ac:dyDescent="0.25">
      <c r="A210" s="122"/>
      <c r="B210" s="145"/>
      <c r="C210" s="140"/>
      <c r="D210" s="2" t="s">
        <v>26</v>
      </c>
      <c r="E210" s="21" t="e">
        <f>#REF!-#REF!</f>
        <v>#REF!</v>
      </c>
      <c r="F210" s="21" t="e">
        <f>#REF!-#REF!</f>
        <v>#REF!</v>
      </c>
      <c r="G210" s="21" t="e">
        <f>#REF!-#REF!</f>
        <v>#REF!</v>
      </c>
      <c r="H210" s="21" t="e">
        <f>#REF!-#REF!</f>
        <v>#REF!</v>
      </c>
      <c r="I210" s="21" t="e">
        <f>#REF!-#REF!</f>
        <v>#REF!</v>
      </c>
      <c r="J210" s="1"/>
      <c r="K210" s="1"/>
      <c r="L210" s="1"/>
      <c r="M210" s="1"/>
      <c r="N210" s="1"/>
      <c r="O210" s="1"/>
      <c r="P210" s="1"/>
      <c r="Q210" s="1"/>
    </row>
    <row r="211" spans="1:17" ht="16.5" thickBot="1" x14ac:dyDescent="0.3">
      <c r="A211" s="123"/>
      <c r="B211" s="146"/>
      <c r="C211" s="141"/>
      <c r="D211" s="10" t="s">
        <v>27</v>
      </c>
      <c r="E211" s="21" t="e">
        <f>#REF!-#REF!</f>
        <v>#REF!</v>
      </c>
      <c r="F211" s="21" t="e">
        <f>#REF!-#REF!</f>
        <v>#REF!</v>
      </c>
      <c r="G211" s="21" t="e">
        <f>#REF!-#REF!</f>
        <v>#REF!</v>
      </c>
      <c r="H211" s="21" t="e">
        <f>#REF!-#REF!</f>
        <v>#REF!</v>
      </c>
      <c r="I211" s="21" t="e">
        <f>#REF!-#REF!</f>
        <v>#REF!</v>
      </c>
      <c r="J211" s="1"/>
      <c r="K211" s="1"/>
      <c r="L211" s="1"/>
      <c r="M211" s="1"/>
      <c r="N211" s="1"/>
      <c r="O211" s="1"/>
      <c r="P211" s="1"/>
      <c r="Q211" s="1"/>
    </row>
    <row r="212" spans="1:17" ht="15.75" x14ac:dyDescent="0.25">
      <c r="A212" s="121" t="s">
        <v>119</v>
      </c>
      <c r="B212" s="144" t="s">
        <v>59</v>
      </c>
      <c r="C212" s="139" t="s">
        <v>23</v>
      </c>
      <c r="D212" s="6">
        <v>2019</v>
      </c>
      <c r="E212" s="21" t="e">
        <f>#REF!-#REF!</f>
        <v>#REF!</v>
      </c>
      <c r="F212" s="21" t="e">
        <f>#REF!-#REF!</f>
        <v>#REF!</v>
      </c>
      <c r="G212" s="21" t="e">
        <f>#REF!-#REF!</f>
        <v>#REF!</v>
      </c>
      <c r="H212" s="21" t="e">
        <f>#REF!-#REF!</f>
        <v>#REF!</v>
      </c>
      <c r="I212" s="21" t="e">
        <f>#REF!-#REF!</f>
        <v>#REF!</v>
      </c>
      <c r="J212" s="1"/>
      <c r="K212" s="1"/>
      <c r="L212" s="1"/>
      <c r="M212" s="1"/>
      <c r="N212" s="1"/>
      <c r="O212" s="1"/>
      <c r="P212" s="1"/>
      <c r="Q212" s="1"/>
    </row>
    <row r="213" spans="1:17" ht="15.75" x14ac:dyDescent="0.25">
      <c r="A213" s="122"/>
      <c r="B213" s="145"/>
      <c r="C213" s="140"/>
      <c r="D213" s="2">
        <v>2020</v>
      </c>
      <c r="E213" s="21" t="e">
        <f>#REF!-#REF!</f>
        <v>#REF!</v>
      </c>
      <c r="F213" s="21" t="e">
        <f>#REF!-#REF!</f>
        <v>#REF!</v>
      </c>
      <c r="G213" s="21" t="e">
        <f>#REF!-#REF!</f>
        <v>#REF!</v>
      </c>
      <c r="H213" s="21" t="e">
        <f>#REF!-#REF!</f>
        <v>#REF!</v>
      </c>
      <c r="I213" s="21" t="e">
        <f>#REF!-#REF!</f>
        <v>#REF!</v>
      </c>
      <c r="J213" s="1"/>
      <c r="K213" s="1"/>
      <c r="L213" s="1"/>
      <c r="M213" s="1"/>
      <c r="N213" s="1"/>
      <c r="O213" s="1"/>
      <c r="P213" s="1"/>
      <c r="Q213" s="1"/>
    </row>
    <row r="214" spans="1:17" ht="15.75" x14ac:dyDescent="0.25">
      <c r="A214" s="122"/>
      <c r="B214" s="145"/>
      <c r="C214" s="140"/>
      <c r="D214" s="2">
        <v>2021</v>
      </c>
      <c r="E214" s="21" t="e">
        <f>#REF!-#REF!</f>
        <v>#REF!</v>
      </c>
      <c r="F214" s="21" t="e">
        <f>#REF!-#REF!</f>
        <v>#REF!</v>
      </c>
      <c r="G214" s="21" t="e">
        <f>#REF!-#REF!</f>
        <v>#REF!</v>
      </c>
      <c r="H214" s="21" t="e">
        <f>#REF!-#REF!</f>
        <v>#REF!</v>
      </c>
      <c r="I214" s="21" t="e">
        <f>#REF!-#REF!</f>
        <v>#REF!</v>
      </c>
      <c r="J214" s="1"/>
      <c r="K214" s="1"/>
      <c r="L214" s="1"/>
      <c r="M214" s="1"/>
      <c r="N214" s="1"/>
      <c r="O214" s="1"/>
      <c r="P214" s="1"/>
      <c r="Q214" s="1"/>
    </row>
    <row r="215" spans="1:17" ht="15.75" x14ac:dyDescent="0.25">
      <c r="A215" s="122"/>
      <c r="B215" s="145"/>
      <c r="C215" s="140"/>
      <c r="D215" s="2">
        <v>2022</v>
      </c>
      <c r="E215" s="21" t="e">
        <f>#REF!-#REF!</f>
        <v>#REF!</v>
      </c>
      <c r="F215" s="21" t="e">
        <f>#REF!-#REF!</f>
        <v>#REF!</v>
      </c>
      <c r="G215" s="21" t="e">
        <f>#REF!-#REF!</f>
        <v>#REF!</v>
      </c>
      <c r="H215" s="21" t="e">
        <f>#REF!-#REF!</f>
        <v>#REF!</v>
      </c>
      <c r="I215" s="21" t="e">
        <f>#REF!-#REF!</f>
        <v>#REF!</v>
      </c>
      <c r="J215" s="1"/>
      <c r="K215" s="1"/>
      <c r="L215" s="1"/>
      <c r="M215" s="1"/>
      <c r="N215" s="1"/>
      <c r="O215" s="1"/>
      <c r="P215" s="1"/>
      <c r="Q215" s="1"/>
    </row>
    <row r="216" spans="1:17" ht="15.75" x14ac:dyDescent="0.25">
      <c r="A216" s="122"/>
      <c r="B216" s="145"/>
      <c r="C216" s="140"/>
      <c r="D216" s="2">
        <v>2023</v>
      </c>
      <c r="E216" s="21" t="e">
        <f>#REF!-#REF!</f>
        <v>#REF!</v>
      </c>
      <c r="F216" s="21" t="e">
        <f>#REF!-#REF!</f>
        <v>#REF!</v>
      </c>
      <c r="G216" s="21" t="e">
        <f>#REF!-#REF!</f>
        <v>#REF!</v>
      </c>
      <c r="H216" s="21" t="e">
        <f>#REF!-#REF!</f>
        <v>#REF!</v>
      </c>
      <c r="I216" s="21" t="e">
        <f>#REF!-#REF!</f>
        <v>#REF!</v>
      </c>
      <c r="J216" s="1"/>
      <c r="K216" s="1"/>
      <c r="L216" s="1"/>
      <c r="M216" s="1"/>
      <c r="N216" s="1"/>
      <c r="O216" s="1"/>
      <c r="P216" s="1"/>
      <c r="Q216" s="1"/>
    </row>
    <row r="217" spans="1:17" ht="15.75" x14ac:dyDescent="0.25">
      <c r="A217" s="122"/>
      <c r="B217" s="145"/>
      <c r="C217" s="140"/>
      <c r="D217" s="2" t="s">
        <v>26</v>
      </c>
      <c r="E217" s="21" t="e">
        <f>#REF!-#REF!</f>
        <v>#REF!</v>
      </c>
      <c r="F217" s="21" t="e">
        <f>#REF!-#REF!</f>
        <v>#REF!</v>
      </c>
      <c r="G217" s="21" t="e">
        <f>#REF!-#REF!</f>
        <v>#REF!</v>
      </c>
      <c r="H217" s="21" t="e">
        <f>#REF!-#REF!</f>
        <v>#REF!</v>
      </c>
      <c r="I217" s="21" t="e">
        <f>#REF!-#REF!</f>
        <v>#REF!</v>
      </c>
      <c r="J217" s="1"/>
      <c r="K217" s="1"/>
      <c r="L217" s="1"/>
      <c r="M217" s="1"/>
      <c r="N217" s="1"/>
      <c r="O217" s="1"/>
      <c r="P217" s="1"/>
      <c r="Q217" s="1"/>
    </row>
    <row r="218" spans="1:17" ht="16.5" thickBot="1" x14ac:dyDescent="0.3">
      <c r="A218" s="123"/>
      <c r="B218" s="146"/>
      <c r="C218" s="141"/>
      <c r="D218" s="10" t="s">
        <v>27</v>
      </c>
      <c r="E218" s="21" t="e">
        <f>#REF!-#REF!</f>
        <v>#REF!</v>
      </c>
      <c r="F218" s="21" t="e">
        <f>#REF!-#REF!</f>
        <v>#REF!</v>
      </c>
      <c r="G218" s="21" t="e">
        <f>#REF!-#REF!</f>
        <v>#REF!</v>
      </c>
      <c r="H218" s="21" t="e">
        <f>#REF!-#REF!</f>
        <v>#REF!</v>
      </c>
      <c r="I218" s="21" t="e">
        <f>#REF!-#REF!</f>
        <v>#REF!</v>
      </c>
      <c r="J218" s="1"/>
      <c r="K218" s="1"/>
      <c r="L218" s="1"/>
      <c r="M218" s="1"/>
      <c r="N218" s="1"/>
      <c r="O218" s="1"/>
      <c r="P218" s="1"/>
      <c r="Q218" s="1"/>
    </row>
    <row r="219" spans="1:17" ht="15.75" x14ac:dyDescent="0.25">
      <c r="A219" s="121" t="s">
        <v>120</v>
      </c>
      <c r="B219" s="144" t="s">
        <v>60</v>
      </c>
      <c r="C219" s="139" t="s">
        <v>23</v>
      </c>
      <c r="D219" s="6">
        <v>2019</v>
      </c>
      <c r="E219" s="21" t="e">
        <f>#REF!-#REF!</f>
        <v>#REF!</v>
      </c>
      <c r="F219" s="21" t="e">
        <f>#REF!-#REF!</f>
        <v>#REF!</v>
      </c>
      <c r="G219" s="21" t="e">
        <f>#REF!-#REF!</f>
        <v>#REF!</v>
      </c>
      <c r="H219" s="21" t="e">
        <f>#REF!-#REF!</f>
        <v>#REF!</v>
      </c>
      <c r="I219" s="21" t="e">
        <f>#REF!-#REF!</f>
        <v>#REF!</v>
      </c>
      <c r="J219" s="1"/>
      <c r="K219" s="1"/>
      <c r="L219" s="1"/>
      <c r="M219" s="1"/>
      <c r="N219" s="1"/>
      <c r="O219" s="1"/>
      <c r="P219" s="1"/>
      <c r="Q219" s="1"/>
    </row>
    <row r="220" spans="1:17" ht="15.75" x14ac:dyDescent="0.25">
      <c r="A220" s="122"/>
      <c r="B220" s="145"/>
      <c r="C220" s="140"/>
      <c r="D220" s="2">
        <v>2020</v>
      </c>
      <c r="E220" s="21" t="e">
        <f>#REF!-#REF!</f>
        <v>#REF!</v>
      </c>
      <c r="F220" s="21" t="e">
        <f>#REF!-#REF!</f>
        <v>#REF!</v>
      </c>
      <c r="G220" s="21" t="e">
        <f>#REF!-#REF!</f>
        <v>#REF!</v>
      </c>
      <c r="H220" s="21" t="e">
        <f>#REF!-#REF!</f>
        <v>#REF!</v>
      </c>
      <c r="I220" s="21" t="e">
        <f>#REF!-#REF!</f>
        <v>#REF!</v>
      </c>
      <c r="J220" s="1"/>
      <c r="K220" s="1"/>
      <c r="L220" s="1"/>
      <c r="M220" s="1"/>
      <c r="N220" s="1"/>
      <c r="O220" s="1"/>
      <c r="P220" s="1"/>
      <c r="Q220" s="1"/>
    </row>
    <row r="221" spans="1:17" ht="15.75" x14ac:dyDescent="0.25">
      <c r="A221" s="122"/>
      <c r="B221" s="145"/>
      <c r="C221" s="140"/>
      <c r="D221" s="2">
        <v>2021</v>
      </c>
      <c r="E221" s="21" t="e">
        <f>#REF!-#REF!</f>
        <v>#REF!</v>
      </c>
      <c r="F221" s="21" t="e">
        <f>#REF!-#REF!</f>
        <v>#REF!</v>
      </c>
      <c r="G221" s="21" t="e">
        <f>#REF!-#REF!</f>
        <v>#REF!</v>
      </c>
      <c r="H221" s="21" t="e">
        <f>#REF!-#REF!</f>
        <v>#REF!</v>
      </c>
      <c r="I221" s="21" t="e">
        <f>#REF!-#REF!</f>
        <v>#REF!</v>
      </c>
      <c r="J221" s="1"/>
      <c r="K221" s="1"/>
      <c r="L221" s="1"/>
      <c r="M221" s="1"/>
      <c r="N221" s="1"/>
      <c r="O221" s="1"/>
      <c r="P221" s="1"/>
      <c r="Q221" s="1"/>
    </row>
    <row r="222" spans="1:17" ht="15.75" x14ac:dyDescent="0.25">
      <c r="A222" s="122"/>
      <c r="B222" s="145"/>
      <c r="C222" s="140"/>
      <c r="D222" s="2">
        <v>2022</v>
      </c>
      <c r="E222" s="21" t="e">
        <f>#REF!-#REF!</f>
        <v>#REF!</v>
      </c>
      <c r="F222" s="21" t="e">
        <f>#REF!-#REF!</f>
        <v>#REF!</v>
      </c>
      <c r="G222" s="21" t="e">
        <f>#REF!-#REF!</f>
        <v>#REF!</v>
      </c>
      <c r="H222" s="21" t="e">
        <f>#REF!-#REF!</f>
        <v>#REF!</v>
      </c>
      <c r="I222" s="21" t="e">
        <f>#REF!-#REF!</f>
        <v>#REF!</v>
      </c>
      <c r="J222" s="1"/>
      <c r="K222" s="1"/>
      <c r="L222" s="1"/>
      <c r="M222" s="1"/>
      <c r="N222" s="1"/>
      <c r="O222" s="1"/>
      <c r="P222" s="1"/>
      <c r="Q222" s="1"/>
    </row>
    <row r="223" spans="1:17" ht="15.75" x14ac:dyDescent="0.25">
      <c r="A223" s="122"/>
      <c r="B223" s="145"/>
      <c r="C223" s="140"/>
      <c r="D223" s="2">
        <v>2023</v>
      </c>
      <c r="E223" s="21" t="e">
        <f>#REF!-#REF!</f>
        <v>#REF!</v>
      </c>
      <c r="F223" s="21" t="e">
        <f>#REF!-#REF!</f>
        <v>#REF!</v>
      </c>
      <c r="G223" s="21" t="e">
        <f>#REF!-#REF!</f>
        <v>#REF!</v>
      </c>
      <c r="H223" s="21" t="e">
        <f>#REF!-#REF!</f>
        <v>#REF!</v>
      </c>
      <c r="I223" s="21" t="e">
        <f>#REF!-#REF!</f>
        <v>#REF!</v>
      </c>
      <c r="J223" s="1"/>
      <c r="K223" s="1"/>
      <c r="L223" s="1"/>
      <c r="M223" s="1"/>
      <c r="N223" s="1"/>
      <c r="O223" s="1"/>
      <c r="P223" s="1"/>
      <c r="Q223" s="1"/>
    </row>
    <row r="224" spans="1:17" ht="15.75" x14ac:dyDescent="0.25">
      <c r="A224" s="122"/>
      <c r="B224" s="145"/>
      <c r="C224" s="140"/>
      <c r="D224" s="2" t="s">
        <v>26</v>
      </c>
      <c r="E224" s="21" t="e">
        <f>#REF!-#REF!</f>
        <v>#REF!</v>
      </c>
      <c r="F224" s="21" t="e">
        <f>#REF!-#REF!</f>
        <v>#REF!</v>
      </c>
      <c r="G224" s="21" t="e">
        <f>#REF!-#REF!</f>
        <v>#REF!</v>
      </c>
      <c r="H224" s="21" t="e">
        <f>#REF!-#REF!</f>
        <v>#REF!</v>
      </c>
      <c r="I224" s="21" t="e">
        <f>#REF!-#REF!</f>
        <v>#REF!</v>
      </c>
      <c r="J224" s="1"/>
      <c r="K224" s="1"/>
      <c r="L224" s="1"/>
      <c r="M224" s="1"/>
      <c r="N224" s="1"/>
      <c r="O224" s="1"/>
      <c r="P224" s="1"/>
      <c r="Q224" s="1"/>
    </row>
    <row r="225" spans="1:17" ht="16.5" thickBot="1" x14ac:dyDescent="0.3">
      <c r="A225" s="123"/>
      <c r="B225" s="146"/>
      <c r="C225" s="141"/>
      <c r="D225" s="10" t="s">
        <v>27</v>
      </c>
      <c r="E225" s="21" t="e">
        <f>#REF!-#REF!</f>
        <v>#REF!</v>
      </c>
      <c r="F225" s="21" t="e">
        <f>#REF!-#REF!</f>
        <v>#REF!</v>
      </c>
      <c r="G225" s="21" t="e">
        <f>#REF!-#REF!</f>
        <v>#REF!</v>
      </c>
      <c r="H225" s="21" t="e">
        <f>#REF!-#REF!</f>
        <v>#REF!</v>
      </c>
      <c r="I225" s="21" t="e">
        <f>#REF!-#REF!</f>
        <v>#REF!</v>
      </c>
      <c r="J225" s="1"/>
      <c r="K225" s="1"/>
      <c r="L225" s="1"/>
      <c r="M225" s="1"/>
      <c r="N225" s="1"/>
      <c r="O225" s="1"/>
      <c r="P225" s="1"/>
      <c r="Q225" s="1"/>
    </row>
    <row r="226" spans="1:17" ht="15.75" x14ac:dyDescent="0.25">
      <c r="A226" s="121" t="s">
        <v>121</v>
      </c>
      <c r="B226" s="144" t="s">
        <v>61</v>
      </c>
      <c r="C226" s="139" t="s">
        <v>23</v>
      </c>
      <c r="D226" s="6">
        <v>2019</v>
      </c>
      <c r="E226" s="21" t="e">
        <f>#REF!-#REF!</f>
        <v>#REF!</v>
      </c>
      <c r="F226" s="21" t="e">
        <f>#REF!-#REF!</f>
        <v>#REF!</v>
      </c>
      <c r="G226" s="21" t="e">
        <f>#REF!-#REF!</f>
        <v>#REF!</v>
      </c>
      <c r="H226" s="21" t="e">
        <f>#REF!-#REF!</f>
        <v>#REF!</v>
      </c>
      <c r="I226" s="21" t="e">
        <f>#REF!-#REF!</f>
        <v>#REF!</v>
      </c>
      <c r="J226" s="1"/>
      <c r="K226" s="1"/>
      <c r="L226" s="1"/>
      <c r="M226" s="1"/>
      <c r="N226" s="1"/>
      <c r="O226" s="1"/>
      <c r="P226" s="1"/>
      <c r="Q226" s="1"/>
    </row>
    <row r="227" spans="1:17" ht="15.75" x14ac:dyDescent="0.25">
      <c r="A227" s="122"/>
      <c r="B227" s="145"/>
      <c r="C227" s="140"/>
      <c r="D227" s="2">
        <v>2020</v>
      </c>
      <c r="E227" s="21" t="e">
        <f>#REF!-#REF!</f>
        <v>#REF!</v>
      </c>
      <c r="F227" s="21" t="e">
        <f>#REF!-#REF!</f>
        <v>#REF!</v>
      </c>
      <c r="G227" s="21" t="e">
        <f>#REF!-#REF!</f>
        <v>#REF!</v>
      </c>
      <c r="H227" s="21" t="e">
        <f>#REF!-#REF!</f>
        <v>#REF!</v>
      </c>
      <c r="I227" s="21" t="e">
        <f>#REF!-#REF!</f>
        <v>#REF!</v>
      </c>
      <c r="J227" s="1"/>
      <c r="K227" s="1"/>
      <c r="L227" s="1"/>
      <c r="M227" s="1"/>
      <c r="N227" s="1"/>
      <c r="O227" s="1"/>
      <c r="P227" s="1"/>
      <c r="Q227" s="1"/>
    </row>
    <row r="228" spans="1:17" ht="15.75" x14ac:dyDescent="0.25">
      <c r="A228" s="122"/>
      <c r="B228" s="145"/>
      <c r="C228" s="140"/>
      <c r="D228" s="2">
        <v>2021</v>
      </c>
      <c r="E228" s="21" t="e">
        <f>#REF!-#REF!</f>
        <v>#REF!</v>
      </c>
      <c r="F228" s="21" t="e">
        <f>#REF!-#REF!</f>
        <v>#REF!</v>
      </c>
      <c r="G228" s="21" t="e">
        <f>#REF!-#REF!</f>
        <v>#REF!</v>
      </c>
      <c r="H228" s="21" t="e">
        <f>#REF!-#REF!</f>
        <v>#REF!</v>
      </c>
      <c r="I228" s="21" t="e">
        <f>#REF!-#REF!</f>
        <v>#REF!</v>
      </c>
      <c r="J228" s="1"/>
      <c r="K228" s="1"/>
      <c r="L228" s="1"/>
      <c r="M228" s="1"/>
      <c r="N228" s="1"/>
      <c r="O228" s="1"/>
      <c r="P228" s="1"/>
      <c r="Q228" s="1"/>
    </row>
    <row r="229" spans="1:17" ht="15.75" x14ac:dyDescent="0.25">
      <c r="A229" s="122"/>
      <c r="B229" s="145"/>
      <c r="C229" s="140"/>
      <c r="D229" s="2">
        <v>2022</v>
      </c>
      <c r="E229" s="21" t="e">
        <f>#REF!-#REF!</f>
        <v>#REF!</v>
      </c>
      <c r="F229" s="21" t="e">
        <f>#REF!-#REF!</f>
        <v>#REF!</v>
      </c>
      <c r="G229" s="21" t="e">
        <f>#REF!-#REF!</f>
        <v>#REF!</v>
      </c>
      <c r="H229" s="21" t="e">
        <f>#REF!-#REF!</f>
        <v>#REF!</v>
      </c>
      <c r="I229" s="21" t="e">
        <f>#REF!-#REF!</f>
        <v>#REF!</v>
      </c>
      <c r="J229" s="1"/>
      <c r="K229" s="1"/>
      <c r="L229" s="1"/>
      <c r="M229" s="1"/>
      <c r="N229" s="1"/>
      <c r="O229" s="1"/>
      <c r="P229" s="1"/>
      <c r="Q229" s="1"/>
    </row>
    <row r="230" spans="1:17" ht="15.75" x14ac:dyDescent="0.25">
      <c r="A230" s="122"/>
      <c r="B230" s="145"/>
      <c r="C230" s="140"/>
      <c r="D230" s="2">
        <v>2023</v>
      </c>
      <c r="E230" s="21" t="e">
        <f>#REF!-#REF!</f>
        <v>#REF!</v>
      </c>
      <c r="F230" s="21" t="e">
        <f>#REF!-#REF!</f>
        <v>#REF!</v>
      </c>
      <c r="G230" s="21" t="e">
        <f>#REF!-#REF!</f>
        <v>#REF!</v>
      </c>
      <c r="H230" s="21" t="e">
        <f>#REF!-#REF!</f>
        <v>#REF!</v>
      </c>
      <c r="I230" s="21" t="e">
        <f>#REF!-#REF!</f>
        <v>#REF!</v>
      </c>
      <c r="J230" s="1"/>
      <c r="K230" s="1"/>
      <c r="L230" s="1"/>
      <c r="M230" s="1"/>
      <c r="N230" s="1"/>
      <c r="O230" s="1"/>
      <c r="P230" s="1"/>
      <c r="Q230" s="1"/>
    </row>
    <row r="231" spans="1:17" ht="15.75" x14ac:dyDescent="0.25">
      <c r="A231" s="122"/>
      <c r="B231" s="145"/>
      <c r="C231" s="140"/>
      <c r="D231" s="2" t="s">
        <v>26</v>
      </c>
      <c r="E231" s="21" t="e">
        <f>#REF!-#REF!</f>
        <v>#REF!</v>
      </c>
      <c r="F231" s="21" t="e">
        <f>#REF!-#REF!</f>
        <v>#REF!</v>
      </c>
      <c r="G231" s="21" t="e">
        <f>#REF!-#REF!</f>
        <v>#REF!</v>
      </c>
      <c r="H231" s="21" t="e">
        <f>#REF!-#REF!</f>
        <v>#REF!</v>
      </c>
      <c r="I231" s="21" t="e">
        <f>#REF!-#REF!</f>
        <v>#REF!</v>
      </c>
      <c r="J231" s="1"/>
      <c r="K231" s="1"/>
      <c r="L231" s="1"/>
      <c r="M231" s="1"/>
      <c r="N231" s="1"/>
      <c r="O231" s="1"/>
      <c r="P231" s="1"/>
      <c r="Q231" s="1"/>
    </row>
    <row r="232" spans="1:17" ht="16.5" thickBot="1" x14ac:dyDescent="0.3">
      <c r="A232" s="123"/>
      <c r="B232" s="146"/>
      <c r="C232" s="141"/>
      <c r="D232" s="10" t="s">
        <v>27</v>
      </c>
      <c r="E232" s="21" t="e">
        <f>#REF!-#REF!</f>
        <v>#REF!</v>
      </c>
      <c r="F232" s="21" t="e">
        <f>#REF!-#REF!</f>
        <v>#REF!</v>
      </c>
      <c r="G232" s="21" t="e">
        <f>#REF!-#REF!</f>
        <v>#REF!</v>
      </c>
      <c r="H232" s="21" t="e">
        <f>#REF!-#REF!</f>
        <v>#REF!</v>
      </c>
      <c r="I232" s="21" t="e">
        <f>#REF!-#REF!</f>
        <v>#REF!</v>
      </c>
      <c r="J232" s="1"/>
      <c r="K232" s="1"/>
      <c r="L232" s="1"/>
      <c r="M232" s="1"/>
      <c r="N232" s="1"/>
      <c r="O232" s="1"/>
      <c r="P232" s="1"/>
      <c r="Q232" s="1"/>
    </row>
    <row r="233" spans="1:17" ht="15.75" x14ac:dyDescent="0.25">
      <c r="A233" s="121" t="s">
        <v>122</v>
      </c>
      <c r="B233" s="144" t="s">
        <v>62</v>
      </c>
      <c r="C233" s="139" t="s">
        <v>23</v>
      </c>
      <c r="D233" s="6">
        <v>2019</v>
      </c>
      <c r="E233" s="21" t="e">
        <f>#REF!-#REF!</f>
        <v>#REF!</v>
      </c>
      <c r="F233" s="21" t="e">
        <f>#REF!-#REF!</f>
        <v>#REF!</v>
      </c>
      <c r="G233" s="21" t="e">
        <f>#REF!-#REF!</f>
        <v>#REF!</v>
      </c>
      <c r="H233" s="21" t="e">
        <f>#REF!-#REF!</f>
        <v>#REF!</v>
      </c>
      <c r="I233" s="21" t="e">
        <f>#REF!-#REF!</f>
        <v>#REF!</v>
      </c>
      <c r="J233" s="1"/>
      <c r="K233" s="1"/>
      <c r="L233" s="1"/>
      <c r="M233" s="1"/>
      <c r="N233" s="1"/>
      <c r="O233" s="1"/>
      <c r="P233" s="1"/>
      <c r="Q233" s="1"/>
    </row>
    <row r="234" spans="1:17" ht="15.75" x14ac:dyDescent="0.25">
      <c r="A234" s="122"/>
      <c r="B234" s="145"/>
      <c r="C234" s="140"/>
      <c r="D234" s="2">
        <v>2020</v>
      </c>
      <c r="E234" s="21" t="e">
        <f>#REF!-#REF!</f>
        <v>#REF!</v>
      </c>
      <c r="F234" s="21" t="e">
        <f>#REF!-#REF!</f>
        <v>#REF!</v>
      </c>
      <c r="G234" s="21" t="e">
        <f>#REF!-#REF!</f>
        <v>#REF!</v>
      </c>
      <c r="H234" s="21" t="e">
        <f>#REF!-#REF!</f>
        <v>#REF!</v>
      </c>
      <c r="I234" s="21" t="e">
        <f>#REF!-#REF!</f>
        <v>#REF!</v>
      </c>
      <c r="J234" s="1"/>
      <c r="K234" s="1"/>
      <c r="L234" s="1"/>
      <c r="M234" s="1"/>
      <c r="N234" s="1"/>
      <c r="O234" s="1"/>
      <c r="P234" s="1"/>
      <c r="Q234" s="1"/>
    </row>
    <row r="235" spans="1:17" ht="15.75" x14ac:dyDescent="0.25">
      <c r="A235" s="122"/>
      <c r="B235" s="145"/>
      <c r="C235" s="140"/>
      <c r="D235" s="2">
        <v>2021</v>
      </c>
      <c r="E235" s="21" t="e">
        <f>#REF!-#REF!</f>
        <v>#REF!</v>
      </c>
      <c r="F235" s="21" t="e">
        <f>#REF!-#REF!</f>
        <v>#REF!</v>
      </c>
      <c r="G235" s="21" t="e">
        <f>#REF!-#REF!</f>
        <v>#REF!</v>
      </c>
      <c r="H235" s="21" t="e">
        <f>#REF!-#REF!</f>
        <v>#REF!</v>
      </c>
      <c r="I235" s="21" t="e">
        <f>#REF!-#REF!</f>
        <v>#REF!</v>
      </c>
      <c r="J235" s="1"/>
      <c r="K235" s="1"/>
      <c r="L235" s="1"/>
      <c r="M235" s="1"/>
      <c r="N235" s="1"/>
      <c r="O235" s="1"/>
      <c r="P235" s="1"/>
      <c r="Q235" s="1"/>
    </row>
    <row r="236" spans="1:17" ht="15.75" x14ac:dyDescent="0.25">
      <c r="A236" s="122"/>
      <c r="B236" s="145"/>
      <c r="C236" s="140"/>
      <c r="D236" s="2">
        <v>2022</v>
      </c>
      <c r="E236" s="21" t="e">
        <f>#REF!-#REF!</f>
        <v>#REF!</v>
      </c>
      <c r="F236" s="21" t="e">
        <f>#REF!-#REF!</f>
        <v>#REF!</v>
      </c>
      <c r="G236" s="21" t="e">
        <f>#REF!-#REF!</f>
        <v>#REF!</v>
      </c>
      <c r="H236" s="21" t="e">
        <f>#REF!-#REF!</f>
        <v>#REF!</v>
      </c>
      <c r="I236" s="21" t="e">
        <f>#REF!-#REF!</f>
        <v>#REF!</v>
      </c>
      <c r="J236" s="1"/>
      <c r="K236" s="1"/>
      <c r="L236" s="1"/>
      <c r="M236" s="1"/>
      <c r="N236" s="1"/>
      <c r="O236" s="1"/>
      <c r="P236" s="1"/>
      <c r="Q236" s="1"/>
    </row>
    <row r="237" spans="1:17" ht="15.75" x14ac:dyDescent="0.25">
      <c r="A237" s="122"/>
      <c r="B237" s="145"/>
      <c r="C237" s="140"/>
      <c r="D237" s="2">
        <v>2023</v>
      </c>
      <c r="E237" s="21" t="e">
        <f>#REF!-#REF!</f>
        <v>#REF!</v>
      </c>
      <c r="F237" s="21" t="e">
        <f>#REF!-#REF!</f>
        <v>#REF!</v>
      </c>
      <c r="G237" s="21" t="e">
        <f>#REF!-#REF!</f>
        <v>#REF!</v>
      </c>
      <c r="H237" s="21" t="e">
        <f>#REF!-#REF!</f>
        <v>#REF!</v>
      </c>
      <c r="I237" s="21" t="e">
        <f>#REF!-#REF!</f>
        <v>#REF!</v>
      </c>
      <c r="J237" s="1"/>
      <c r="K237" s="1"/>
      <c r="L237" s="1"/>
      <c r="M237" s="1"/>
      <c r="N237" s="1"/>
      <c r="O237" s="1"/>
      <c r="P237" s="1"/>
      <c r="Q237" s="1"/>
    </row>
    <row r="238" spans="1:17" ht="15.75" x14ac:dyDescent="0.25">
      <c r="A238" s="122"/>
      <c r="B238" s="145"/>
      <c r="C238" s="140"/>
      <c r="D238" s="2" t="s">
        <v>26</v>
      </c>
      <c r="E238" s="21" t="e">
        <f>#REF!-#REF!</f>
        <v>#REF!</v>
      </c>
      <c r="F238" s="21" t="e">
        <f>#REF!-#REF!</f>
        <v>#REF!</v>
      </c>
      <c r="G238" s="21" t="e">
        <f>#REF!-#REF!</f>
        <v>#REF!</v>
      </c>
      <c r="H238" s="21" t="e">
        <f>#REF!-#REF!</f>
        <v>#REF!</v>
      </c>
      <c r="I238" s="21" t="e">
        <f>#REF!-#REF!</f>
        <v>#REF!</v>
      </c>
      <c r="J238" s="1"/>
      <c r="K238" s="1"/>
      <c r="L238" s="1"/>
      <c r="M238" s="1"/>
      <c r="N238" s="1"/>
      <c r="O238" s="1"/>
      <c r="P238" s="1"/>
      <c r="Q238" s="1"/>
    </row>
    <row r="239" spans="1:17" ht="16.5" thickBot="1" x14ac:dyDescent="0.3">
      <c r="A239" s="123"/>
      <c r="B239" s="146"/>
      <c r="C239" s="141"/>
      <c r="D239" s="10" t="s">
        <v>27</v>
      </c>
      <c r="E239" s="21" t="e">
        <f>#REF!-#REF!</f>
        <v>#REF!</v>
      </c>
      <c r="F239" s="21" t="e">
        <f>#REF!-#REF!</f>
        <v>#REF!</v>
      </c>
      <c r="G239" s="21" t="e">
        <f>#REF!-#REF!</f>
        <v>#REF!</v>
      </c>
      <c r="H239" s="21" t="e">
        <f>#REF!-#REF!</f>
        <v>#REF!</v>
      </c>
      <c r="I239" s="21" t="e">
        <f>#REF!-#REF!</f>
        <v>#REF!</v>
      </c>
      <c r="J239" s="1"/>
      <c r="K239" s="1"/>
      <c r="L239" s="1"/>
      <c r="M239" s="1"/>
      <c r="N239" s="1"/>
      <c r="O239" s="1"/>
      <c r="P239" s="1"/>
      <c r="Q239" s="1"/>
    </row>
    <row r="240" spans="1:17" ht="15.75" x14ac:dyDescent="0.25">
      <c r="A240" s="121" t="s">
        <v>123</v>
      </c>
      <c r="B240" s="144" t="s">
        <v>63</v>
      </c>
      <c r="C240" s="139" t="s">
        <v>23</v>
      </c>
      <c r="D240" s="6">
        <v>2019</v>
      </c>
      <c r="E240" s="21" t="e">
        <f>#REF!-#REF!</f>
        <v>#REF!</v>
      </c>
      <c r="F240" s="21" t="e">
        <f>#REF!-#REF!</f>
        <v>#REF!</v>
      </c>
      <c r="G240" s="21" t="e">
        <f>#REF!-#REF!</f>
        <v>#REF!</v>
      </c>
      <c r="H240" s="21" t="e">
        <f>#REF!-#REF!</f>
        <v>#REF!</v>
      </c>
      <c r="I240" s="21" t="e">
        <f>#REF!-#REF!</f>
        <v>#REF!</v>
      </c>
      <c r="J240" s="1"/>
      <c r="K240" s="1"/>
      <c r="L240" s="1"/>
      <c r="M240" s="1"/>
      <c r="N240" s="1"/>
      <c r="O240" s="1"/>
      <c r="P240" s="1"/>
      <c r="Q240" s="1"/>
    </row>
    <row r="241" spans="1:17" ht="15.75" x14ac:dyDescent="0.25">
      <c r="A241" s="122"/>
      <c r="B241" s="145"/>
      <c r="C241" s="140"/>
      <c r="D241" s="2">
        <v>2020</v>
      </c>
      <c r="E241" s="21" t="e">
        <f>#REF!-#REF!</f>
        <v>#REF!</v>
      </c>
      <c r="F241" s="21" t="e">
        <f>#REF!-#REF!</f>
        <v>#REF!</v>
      </c>
      <c r="G241" s="21" t="e">
        <f>#REF!-#REF!</f>
        <v>#REF!</v>
      </c>
      <c r="H241" s="21" t="e">
        <f>#REF!-#REF!</f>
        <v>#REF!</v>
      </c>
      <c r="I241" s="21" t="e">
        <f>#REF!-#REF!</f>
        <v>#REF!</v>
      </c>
      <c r="J241" s="1"/>
      <c r="K241" s="1"/>
      <c r="L241" s="1"/>
      <c r="M241" s="1"/>
      <c r="N241" s="1"/>
      <c r="O241" s="1"/>
      <c r="P241" s="1"/>
      <c r="Q241" s="1"/>
    </row>
    <row r="242" spans="1:17" ht="15.75" x14ac:dyDescent="0.25">
      <c r="A242" s="122"/>
      <c r="B242" s="145"/>
      <c r="C242" s="140"/>
      <c r="D242" s="2">
        <v>2021</v>
      </c>
      <c r="E242" s="21" t="e">
        <f>#REF!-#REF!</f>
        <v>#REF!</v>
      </c>
      <c r="F242" s="21" t="e">
        <f>#REF!-#REF!</f>
        <v>#REF!</v>
      </c>
      <c r="G242" s="21" t="e">
        <f>#REF!-#REF!</f>
        <v>#REF!</v>
      </c>
      <c r="H242" s="21" t="e">
        <f>#REF!-#REF!</f>
        <v>#REF!</v>
      </c>
      <c r="I242" s="21" t="e">
        <f>#REF!-#REF!</f>
        <v>#REF!</v>
      </c>
      <c r="J242" s="1"/>
      <c r="K242" s="1"/>
      <c r="L242" s="1"/>
      <c r="M242" s="1"/>
      <c r="N242" s="1"/>
      <c r="O242" s="1"/>
      <c r="P242" s="1"/>
      <c r="Q242" s="1"/>
    </row>
    <row r="243" spans="1:17" ht="15.75" x14ac:dyDescent="0.25">
      <c r="A243" s="122"/>
      <c r="B243" s="145"/>
      <c r="C243" s="140"/>
      <c r="D243" s="2">
        <v>2022</v>
      </c>
      <c r="E243" s="21" t="e">
        <f>#REF!-#REF!</f>
        <v>#REF!</v>
      </c>
      <c r="F243" s="21" t="e">
        <f>#REF!-#REF!</f>
        <v>#REF!</v>
      </c>
      <c r="G243" s="21" t="e">
        <f>#REF!-#REF!</f>
        <v>#REF!</v>
      </c>
      <c r="H243" s="21" t="e">
        <f>#REF!-#REF!</f>
        <v>#REF!</v>
      </c>
      <c r="I243" s="21" t="e">
        <f>#REF!-#REF!</f>
        <v>#REF!</v>
      </c>
      <c r="J243" s="1"/>
      <c r="K243" s="1"/>
      <c r="L243" s="1"/>
      <c r="M243" s="1"/>
      <c r="N243" s="1"/>
      <c r="O243" s="1"/>
      <c r="P243" s="1"/>
      <c r="Q243" s="1"/>
    </row>
    <row r="244" spans="1:17" ht="15.75" x14ac:dyDescent="0.25">
      <c r="A244" s="122"/>
      <c r="B244" s="145"/>
      <c r="C244" s="140"/>
      <c r="D244" s="2">
        <v>2023</v>
      </c>
      <c r="E244" s="21" t="e">
        <f>#REF!-#REF!</f>
        <v>#REF!</v>
      </c>
      <c r="F244" s="21" t="e">
        <f>#REF!-#REF!</f>
        <v>#REF!</v>
      </c>
      <c r="G244" s="21" t="e">
        <f>#REF!-#REF!</f>
        <v>#REF!</v>
      </c>
      <c r="H244" s="21" t="e">
        <f>#REF!-#REF!</f>
        <v>#REF!</v>
      </c>
      <c r="I244" s="21" t="e">
        <f>#REF!-#REF!</f>
        <v>#REF!</v>
      </c>
      <c r="J244" s="1"/>
      <c r="K244" s="1"/>
      <c r="L244" s="1"/>
      <c r="M244" s="1"/>
      <c r="N244" s="1"/>
      <c r="O244" s="1"/>
      <c r="P244" s="1"/>
      <c r="Q244" s="1"/>
    </row>
    <row r="245" spans="1:17" ht="15.75" x14ac:dyDescent="0.25">
      <c r="A245" s="122"/>
      <c r="B245" s="145"/>
      <c r="C245" s="140"/>
      <c r="D245" s="2" t="s">
        <v>26</v>
      </c>
      <c r="E245" s="21" t="e">
        <f>#REF!-#REF!</f>
        <v>#REF!</v>
      </c>
      <c r="F245" s="21" t="e">
        <f>#REF!-#REF!</f>
        <v>#REF!</v>
      </c>
      <c r="G245" s="21" t="e">
        <f>#REF!-#REF!</f>
        <v>#REF!</v>
      </c>
      <c r="H245" s="21" t="e">
        <f>#REF!-#REF!</f>
        <v>#REF!</v>
      </c>
      <c r="I245" s="21" t="e">
        <f>#REF!-#REF!</f>
        <v>#REF!</v>
      </c>
      <c r="J245" s="1"/>
      <c r="K245" s="1"/>
      <c r="L245" s="1"/>
      <c r="M245" s="1"/>
      <c r="N245" s="1"/>
      <c r="O245" s="1"/>
      <c r="P245" s="1"/>
      <c r="Q245" s="1"/>
    </row>
    <row r="246" spans="1:17" ht="16.5" thickBot="1" x14ac:dyDescent="0.3">
      <c r="A246" s="123"/>
      <c r="B246" s="146"/>
      <c r="C246" s="141"/>
      <c r="D246" s="10" t="s">
        <v>27</v>
      </c>
      <c r="E246" s="21" t="e">
        <f>#REF!-#REF!</f>
        <v>#REF!</v>
      </c>
      <c r="F246" s="21" t="e">
        <f>#REF!-#REF!</f>
        <v>#REF!</v>
      </c>
      <c r="G246" s="21" t="e">
        <f>#REF!-#REF!</f>
        <v>#REF!</v>
      </c>
      <c r="H246" s="21" t="e">
        <f>#REF!-#REF!</f>
        <v>#REF!</v>
      </c>
      <c r="I246" s="21" t="e">
        <f>#REF!-#REF!</f>
        <v>#REF!</v>
      </c>
      <c r="J246" s="1"/>
      <c r="K246" s="1"/>
      <c r="L246" s="1"/>
      <c r="M246" s="1"/>
      <c r="N246" s="1"/>
      <c r="O246" s="1"/>
      <c r="P246" s="1"/>
      <c r="Q246" s="1"/>
    </row>
    <row r="247" spans="1:17" ht="15.75" x14ac:dyDescent="0.25">
      <c r="A247" s="121" t="s">
        <v>109</v>
      </c>
      <c r="B247" s="144" t="s">
        <v>64</v>
      </c>
      <c r="C247" s="139" t="s">
        <v>23</v>
      </c>
      <c r="D247" s="6">
        <v>2019</v>
      </c>
      <c r="E247" s="21" t="e">
        <f>#REF!-#REF!</f>
        <v>#REF!</v>
      </c>
      <c r="F247" s="21" t="e">
        <f>#REF!-#REF!</f>
        <v>#REF!</v>
      </c>
      <c r="G247" s="21" t="e">
        <f>#REF!-#REF!</f>
        <v>#REF!</v>
      </c>
      <c r="H247" s="21" t="e">
        <f>#REF!-#REF!</f>
        <v>#REF!</v>
      </c>
      <c r="I247" s="21" t="e">
        <f>#REF!-#REF!</f>
        <v>#REF!</v>
      </c>
      <c r="J247" s="1"/>
      <c r="K247" s="1"/>
      <c r="L247" s="1"/>
      <c r="M247" s="1"/>
      <c r="N247" s="1"/>
      <c r="O247" s="1"/>
      <c r="P247" s="1"/>
      <c r="Q247" s="1"/>
    </row>
    <row r="248" spans="1:17" ht="15.75" x14ac:dyDescent="0.25">
      <c r="A248" s="122"/>
      <c r="B248" s="145"/>
      <c r="C248" s="140"/>
      <c r="D248" s="2">
        <v>2020</v>
      </c>
      <c r="E248" s="21" t="e">
        <f>#REF!-#REF!</f>
        <v>#REF!</v>
      </c>
      <c r="F248" s="21" t="e">
        <f>#REF!-#REF!</f>
        <v>#REF!</v>
      </c>
      <c r="G248" s="21" t="e">
        <f>#REF!-#REF!</f>
        <v>#REF!</v>
      </c>
      <c r="H248" s="21" t="e">
        <f>#REF!-#REF!</f>
        <v>#REF!</v>
      </c>
      <c r="I248" s="21" t="e">
        <f>#REF!-#REF!</f>
        <v>#REF!</v>
      </c>
      <c r="J248" s="1"/>
      <c r="K248" s="1"/>
      <c r="L248" s="1"/>
      <c r="M248" s="1"/>
      <c r="N248" s="1"/>
      <c r="O248" s="1"/>
      <c r="P248" s="1"/>
      <c r="Q248" s="1"/>
    </row>
    <row r="249" spans="1:17" ht="15.75" x14ac:dyDescent="0.25">
      <c r="A249" s="122"/>
      <c r="B249" s="145"/>
      <c r="C249" s="140"/>
      <c r="D249" s="2">
        <v>2021</v>
      </c>
      <c r="E249" s="21" t="e">
        <f>#REF!-#REF!</f>
        <v>#REF!</v>
      </c>
      <c r="F249" s="21" t="e">
        <f>#REF!-#REF!</f>
        <v>#REF!</v>
      </c>
      <c r="G249" s="21" t="e">
        <f>#REF!-#REF!</f>
        <v>#REF!</v>
      </c>
      <c r="H249" s="21" t="e">
        <f>#REF!-#REF!</f>
        <v>#REF!</v>
      </c>
      <c r="I249" s="21" t="e">
        <f>#REF!-#REF!</f>
        <v>#REF!</v>
      </c>
      <c r="J249" s="1"/>
      <c r="K249" s="1"/>
      <c r="L249" s="1"/>
      <c r="M249" s="1"/>
      <c r="N249" s="1"/>
      <c r="O249" s="1"/>
      <c r="P249" s="1"/>
      <c r="Q249" s="1"/>
    </row>
    <row r="250" spans="1:17" ht="15.75" x14ac:dyDescent="0.25">
      <c r="A250" s="122"/>
      <c r="B250" s="145"/>
      <c r="C250" s="140"/>
      <c r="D250" s="2">
        <v>2022</v>
      </c>
      <c r="E250" s="21" t="e">
        <f>#REF!-#REF!</f>
        <v>#REF!</v>
      </c>
      <c r="F250" s="21" t="e">
        <f>#REF!-#REF!</f>
        <v>#REF!</v>
      </c>
      <c r="G250" s="21" t="e">
        <f>#REF!-#REF!</f>
        <v>#REF!</v>
      </c>
      <c r="H250" s="21" t="e">
        <f>#REF!-#REF!</f>
        <v>#REF!</v>
      </c>
      <c r="I250" s="21" t="e">
        <f>#REF!-#REF!</f>
        <v>#REF!</v>
      </c>
      <c r="J250" s="1"/>
      <c r="K250" s="1"/>
      <c r="L250" s="1"/>
      <c r="M250" s="1"/>
      <c r="N250" s="1"/>
      <c r="O250" s="1"/>
      <c r="P250" s="1"/>
      <c r="Q250" s="1"/>
    </row>
    <row r="251" spans="1:17" ht="15.75" x14ac:dyDescent="0.25">
      <c r="A251" s="122"/>
      <c r="B251" s="145"/>
      <c r="C251" s="140"/>
      <c r="D251" s="2">
        <v>2023</v>
      </c>
      <c r="E251" s="21" t="e">
        <f>#REF!-#REF!</f>
        <v>#REF!</v>
      </c>
      <c r="F251" s="21" t="e">
        <f>#REF!-#REF!</f>
        <v>#REF!</v>
      </c>
      <c r="G251" s="21" t="e">
        <f>#REF!-#REF!</f>
        <v>#REF!</v>
      </c>
      <c r="H251" s="21" t="e">
        <f>#REF!-#REF!</f>
        <v>#REF!</v>
      </c>
      <c r="I251" s="21" t="e">
        <f>#REF!-#REF!</f>
        <v>#REF!</v>
      </c>
      <c r="J251" s="1"/>
      <c r="K251" s="1"/>
      <c r="L251" s="1"/>
      <c r="M251" s="1"/>
      <c r="N251" s="1"/>
      <c r="O251" s="1"/>
      <c r="P251" s="1"/>
      <c r="Q251" s="1"/>
    </row>
    <row r="252" spans="1:17" ht="15.75" x14ac:dyDescent="0.25">
      <c r="A252" s="122"/>
      <c r="B252" s="145"/>
      <c r="C252" s="140"/>
      <c r="D252" s="2" t="s">
        <v>26</v>
      </c>
      <c r="E252" s="21" t="e">
        <f>#REF!-#REF!</f>
        <v>#REF!</v>
      </c>
      <c r="F252" s="21" t="e">
        <f>#REF!-#REF!</f>
        <v>#REF!</v>
      </c>
      <c r="G252" s="21" t="e">
        <f>#REF!-#REF!</f>
        <v>#REF!</v>
      </c>
      <c r="H252" s="21" t="e">
        <f>#REF!-#REF!</f>
        <v>#REF!</v>
      </c>
      <c r="I252" s="21" t="e">
        <f>#REF!-#REF!</f>
        <v>#REF!</v>
      </c>
      <c r="J252" s="1"/>
      <c r="K252" s="1"/>
      <c r="L252" s="1"/>
      <c r="M252" s="1"/>
      <c r="N252" s="1"/>
      <c r="O252" s="1"/>
      <c r="P252" s="1"/>
      <c r="Q252" s="1"/>
    </row>
    <row r="253" spans="1:17" ht="16.5" thickBot="1" x14ac:dyDescent="0.3">
      <c r="A253" s="123"/>
      <c r="B253" s="146"/>
      <c r="C253" s="141"/>
      <c r="D253" s="10" t="s">
        <v>27</v>
      </c>
      <c r="E253" s="21" t="e">
        <f>#REF!-#REF!</f>
        <v>#REF!</v>
      </c>
      <c r="F253" s="21" t="e">
        <f>#REF!-#REF!</f>
        <v>#REF!</v>
      </c>
      <c r="G253" s="21" t="e">
        <f>#REF!-#REF!</f>
        <v>#REF!</v>
      </c>
      <c r="H253" s="21" t="e">
        <f>#REF!-#REF!</f>
        <v>#REF!</v>
      </c>
      <c r="I253" s="21" t="e">
        <f>#REF!-#REF!</f>
        <v>#REF!</v>
      </c>
      <c r="J253" s="1"/>
      <c r="K253" s="1"/>
      <c r="L253" s="1"/>
      <c r="M253" s="1"/>
      <c r="N253" s="1"/>
      <c r="O253" s="1"/>
      <c r="P253" s="1"/>
      <c r="Q253" s="1"/>
    </row>
    <row r="254" spans="1:17" ht="15.75" x14ac:dyDescent="0.25">
      <c r="A254" s="121" t="s">
        <v>108</v>
      </c>
      <c r="B254" s="144" t="s">
        <v>65</v>
      </c>
      <c r="C254" s="139" t="s">
        <v>23</v>
      </c>
      <c r="D254" s="6">
        <v>2019</v>
      </c>
      <c r="E254" s="21" t="e">
        <f>#REF!-#REF!</f>
        <v>#REF!</v>
      </c>
      <c r="F254" s="21" t="e">
        <f>#REF!-#REF!</f>
        <v>#REF!</v>
      </c>
      <c r="G254" s="21" t="e">
        <f>#REF!-#REF!</f>
        <v>#REF!</v>
      </c>
      <c r="H254" s="21" t="e">
        <f>#REF!-#REF!</f>
        <v>#REF!</v>
      </c>
      <c r="I254" s="21" t="e">
        <f>#REF!-#REF!</f>
        <v>#REF!</v>
      </c>
      <c r="J254" s="1"/>
      <c r="K254" s="1"/>
      <c r="L254" s="1"/>
      <c r="M254" s="1"/>
      <c r="N254" s="1"/>
      <c r="O254" s="1"/>
      <c r="P254" s="1"/>
      <c r="Q254" s="1"/>
    </row>
    <row r="255" spans="1:17" ht="15.75" x14ac:dyDescent="0.25">
      <c r="A255" s="122"/>
      <c r="B255" s="145"/>
      <c r="C255" s="140"/>
      <c r="D255" s="2">
        <v>2020</v>
      </c>
      <c r="E255" s="21" t="e">
        <f>#REF!-#REF!</f>
        <v>#REF!</v>
      </c>
      <c r="F255" s="21" t="e">
        <f>#REF!-#REF!</f>
        <v>#REF!</v>
      </c>
      <c r="G255" s="21" t="e">
        <f>#REF!-#REF!</f>
        <v>#REF!</v>
      </c>
      <c r="H255" s="21" t="e">
        <f>#REF!-#REF!</f>
        <v>#REF!</v>
      </c>
      <c r="I255" s="21" t="e">
        <f>#REF!-#REF!</f>
        <v>#REF!</v>
      </c>
      <c r="J255" s="1"/>
      <c r="K255" s="1"/>
      <c r="L255" s="1"/>
      <c r="M255" s="1"/>
      <c r="N255" s="1"/>
      <c r="O255" s="1"/>
      <c r="P255" s="1"/>
      <c r="Q255" s="1"/>
    </row>
    <row r="256" spans="1:17" ht="15.75" x14ac:dyDescent="0.25">
      <c r="A256" s="122"/>
      <c r="B256" s="145"/>
      <c r="C256" s="140"/>
      <c r="D256" s="2">
        <v>2021</v>
      </c>
      <c r="E256" s="21" t="e">
        <f>#REF!-#REF!</f>
        <v>#REF!</v>
      </c>
      <c r="F256" s="21" t="e">
        <f>#REF!-#REF!</f>
        <v>#REF!</v>
      </c>
      <c r="G256" s="21" t="e">
        <f>#REF!-#REF!</f>
        <v>#REF!</v>
      </c>
      <c r="H256" s="21" t="e">
        <f>#REF!-#REF!</f>
        <v>#REF!</v>
      </c>
      <c r="I256" s="21" t="e">
        <f>#REF!-#REF!</f>
        <v>#REF!</v>
      </c>
      <c r="J256" s="1"/>
      <c r="K256" s="1"/>
      <c r="L256" s="1"/>
      <c r="M256" s="1"/>
      <c r="N256" s="1"/>
      <c r="O256" s="1"/>
      <c r="P256" s="1"/>
      <c r="Q256" s="1"/>
    </row>
    <row r="257" spans="1:17" ht="15.75" x14ac:dyDescent="0.25">
      <c r="A257" s="122"/>
      <c r="B257" s="145"/>
      <c r="C257" s="140"/>
      <c r="D257" s="2">
        <v>2022</v>
      </c>
      <c r="E257" s="21" t="e">
        <f>#REF!-#REF!</f>
        <v>#REF!</v>
      </c>
      <c r="F257" s="21" t="e">
        <f>#REF!-#REF!</f>
        <v>#REF!</v>
      </c>
      <c r="G257" s="21" t="e">
        <f>#REF!-#REF!</f>
        <v>#REF!</v>
      </c>
      <c r="H257" s="21" t="e">
        <f>#REF!-#REF!</f>
        <v>#REF!</v>
      </c>
      <c r="I257" s="21" t="e">
        <f>#REF!-#REF!</f>
        <v>#REF!</v>
      </c>
      <c r="J257" s="1"/>
      <c r="K257" s="1"/>
      <c r="L257" s="1"/>
      <c r="M257" s="1"/>
      <c r="N257" s="1"/>
      <c r="O257" s="1"/>
      <c r="P257" s="1"/>
      <c r="Q257" s="1"/>
    </row>
    <row r="258" spans="1:17" ht="15.75" x14ac:dyDescent="0.25">
      <c r="A258" s="122"/>
      <c r="B258" s="145"/>
      <c r="C258" s="140"/>
      <c r="D258" s="2">
        <v>2023</v>
      </c>
      <c r="E258" s="21" t="e">
        <f>#REF!-#REF!</f>
        <v>#REF!</v>
      </c>
      <c r="F258" s="21" t="e">
        <f>#REF!-#REF!</f>
        <v>#REF!</v>
      </c>
      <c r="G258" s="21" t="e">
        <f>#REF!-#REF!</f>
        <v>#REF!</v>
      </c>
      <c r="H258" s="21" t="e">
        <f>#REF!-#REF!</f>
        <v>#REF!</v>
      </c>
      <c r="I258" s="21" t="e">
        <f>#REF!-#REF!</f>
        <v>#REF!</v>
      </c>
      <c r="J258" s="1"/>
      <c r="K258" s="1"/>
      <c r="L258" s="1"/>
      <c r="M258" s="1"/>
      <c r="N258" s="1"/>
      <c r="O258" s="1"/>
      <c r="P258" s="1"/>
      <c r="Q258" s="1"/>
    </row>
    <row r="259" spans="1:17" ht="15.75" x14ac:dyDescent="0.25">
      <c r="A259" s="122"/>
      <c r="B259" s="145"/>
      <c r="C259" s="140"/>
      <c r="D259" s="2" t="s">
        <v>26</v>
      </c>
      <c r="E259" s="21" t="e">
        <f>#REF!-#REF!</f>
        <v>#REF!</v>
      </c>
      <c r="F259" s="21" t="e">
        <f>#REF!-#REF!</f>
        <v>#REF!</v>
      </c>
      <c r="G259" s="21" t="e">
        <f>#REF!-#REF!</f>
        <v>#REF!</v>
      </c>
      <c r="H259" s="21" t="e">
        <f>#REF!-#REF!</f>
        <v>#REF!</v>
      </c>
      <c r="I259" s="21" t="e">
        <f>#REF!-#REF!</f>
        <v>#REF!</v>
      </c>
      <c r="J259" s="1"/>
      <c r="K259" s="1"/>
      <c r="L259" s="1"/>
      <c r="M259" s="1"/>
      <c r="N259" s="1"/>
      <c r="O259" s="1"/>
      <c r="P259" s="1"/>
      <c r="Q259" s="1"/>
    </row>
    <row r="260" spans="1:17" ht="16.5" thickBot="1" x14ac:dyDescent="0.3">
      <c r="A260" s="123"/>
      <c r="B260" s="146"/>
      <c r="C260" s="141"/>
      <c r="D260" s="10" t="s">
        <v>27</v>
      </c>
      <c r="E260" s="21" t="e">
        <f>#REF!-#REF!</f>
        <v>#REF!</v>
      </c>
      <c r="F260" s="21" t="e">
        <f>#REF!-#REF!</f>
        <v>#REF!</v>
      </c>
      <c r="G260" s="21" t="e">
        <f>#REF!-#REF!</f>
        <v>#REF!</v>
      </c>
      <c r="H260" s="21" t="e">
        <f>#REF!-#REF!</f>
        <v>#REF!</v>
      </c>
      <c r="I260" s="21" t="e">
        <f>#REF!-#REF!</f>
        <v>#REF!</v>
      </c>
      <c r="J260" s="1"/>
      <c r="K260" s="1"/>
      <c r="L260" s="1"/>
      <c r="M260" s="1"/>
      <c r="N260" s="1"/>
      <c r="O260" s="1"/>
      <c r="P260" s="1"/>
      <c r="Q260" s="1"/>
    </row>
    <row r="261" spans="1:17" ht="16.5" thickBot="1" x14ac:dyDescent="0.3">
      <c r="A261" s="128" t="s">
        <v>66</v>
      </c>
      <c r="B261" s="129"/>
      <c r="C261" s="129"/>
      <c r="D261" s="129"/>
      <c r="E261" s="129"/>
      <c r="F261" s="129"/>
      <c r="G261" s="129"/>
      <c r="H261" s="129"/>
      <c r="I261" s="130"/>
      <c r="J261" s="1"/>
      <c r="K261" s="1"/>
      <c r="L261" s="1"/>
      <c r="M261" s="1"/>
      <c r="N261" s="1"/>
      <c r="O261" s="1"/>
      <c r="P261" s="1"/>
      <c r="Q261" s="1"/>
    </row>
    <row r="262" spans="1:17" ht="15.75" x14ac:dyDescent="0.25">
      <c r="A262" s="136">
        <v>2</v>
      </c>
      <c r="B262" s="116" t="s">
        <v>67</v>
      </c>
      <c r="C262" s="116" t="s">
        <v>23</v>
      </c>
      <c r="D262" s="6">
        <v>2019</v>
      </c>
      <c r="E262" s="21" t="e">
        <f>#REF!-#REF!</f>
        <v>#REF!</v>
      </c>
      <c r="F262" s="21" t="e">
        <f>#REF!-#REF!</f>
        <v>#REF!</v>
      </c>
      <c r="G262" s="21" t="e">
        <f>#REF!-#REF!</f>
        <v>#REF!</v>
      </c>
      <c r="H262" s="21" t="e">
        <f>#REF!-#REF!</f>
        <v>#REF!</v>
      </c>
      <c r="I262" s="21" t="e">
        <f>#REF!-#REF!</f>
        <v>#REF!</v>
      </c>
      <c r="J262" s="1"/>
      <c r="K262" s="1"/>
      <c r="L262" s="1"/>
      <c r="M262" s="1"/>
      <c r="N262" s="1"/>
      <c r="O262" s="1"/>
      <c r="P262" s="1"/>
      <c r="Q262" s="1"/>
    </row>
    <row r="263" spans="1:17" ht="15.75" x14ac:dyDescent="0.25">
      <c r="A263" s="137"/>
      <c r="B263" s="132"/>
      <c r="C263" s="132"/>
      <c r="D263" s="2">
        <v>2020</v>
      </c>
      <c r="E263" s="21" t="e">
        <f>#REF!-#REF!</f>
        <v>#REF!</v>
      </c>
      <c r="F263" s="21" t="e">
        <f>#REF!-#REF!</f>
        <v>#REF!</v>
      </c>
      <c r="G263" s="21" t="e">
        <f>#REF!-#REF!</f>
        <v>#REF!</v>
      </c>
      <c r="H263" s="21" t="e">
        <f>#REF!-#REF!</f>
        <v>#REF!</v>
      </c>
      <c r="I263" s="21" t="e">
        <f>#REF!-#REF!</f>
        <v>#REF!</v>
      </c>
      <c r="J263" s="1"/>
      <c r="K263" s="1"/>
      <c r="L263" s="1"/>
      <c r="M263" s="1"/>
      <c r="N263" s="1"/>
      <c r="O263" s="1"/>
      <c r="P263" s="1"/>
      <c r="Q263" s="1"/>
    </row>
    <row r="264" spans="1:17" ht="15.75" x14ac:dyDescent="0.25">
      <c r="A264" s="137"/>
      <c r="B264" s="132"/>
      <c r="C264" s="132"/>
      <c r="D264" s="2">
        <v>2021</v>
      </c>
      <c r="E264" s="21" t="e">
        <f>#REF!-#REF!</f>
        <v>#REF!</v>
      </c>
      <c r="F264" s="21" t="e">
        <f>#REF!-#REF!</f>
        <v>#REF!</v>
      </c>
      <c r="G264" s="21" t="e">
        <f>#REF!-#REF!</f>
        <v>#REF!</v>
      </c>
      <c r="H264" s="21" t="e">
        <f>#REF!-#REF!</f>
        <v>#REF!</v>
      </c>
      <c r="I264" s="21" t="e">
        <f>#REF!-#REF!</f>
        <v>#REF!</v>
      </c>
      <c r="J264" s="1"/>
      <c r="K264" s="1"/>
      <c r="L264" s="1"/>
      <c r="M264" s="1"/>
      <c r="N264" s="1"/>
      <c r="O264" s="1"/>
      <c r="P264" s="1"/>
      <c r="Q264" s="1"/>
    </row>
    <row r="265" spans="1:17" ht="15.75" x14ac:dyDescent="0.25">
      <c r="A265" s="137"/>
      <c r="B265" s="132"/>
      <c r="C265" s="132"/>
      <c r="D265" s="2">
        <v>2022</v>
      </c>
      <c r="E265" s="21" t="e">
        <f>#REF!-#REF!</f>
        <v>#REF!</v>
      </c>
      <c r="F265" s="21" t="e">
        <f>#REF!-#REF!</f>
        <v>#REF!</v>
      </c>
      <c r="G265" s="21" t="e">
        <f>#REF!-#REF!</f>
        <v>#REF!</v>
      </c>
      <c r="H265" s="21" t="e">
        <f>#REF!-#REF!</f>
        <v>#REF!</v>
      </c>
      <c r="I265" s="21" t="e">
        <f>#REF!-#REF!</f>
        <v>#REF!</v>
      </c>
      <c r="J265" s="1"/>
      <c r="K265" s="1"/>
      <c r="L265" s="1"/>
      <c r="M265" s="1"/>
      <c r="N265" s="1"/>
      <c r="O265" s="1"/>
      <c r="P265" s="1"/>
      <c r="Q265" s="1"/>
    </row>
    <row r="266" spans="1:17" ht="15.75" x14ac:dyDescent="0.25">
      <c r="A266" s="137"/>
      <c r="B266" s="132"/>
      <c r="C266" s="132"/>
      <c r="D266" s="2">
        <v>2023</v>
      </c>
      <c r="E266" s="21" t="e">
        <f>#REF!-#REF!</f>
        <v>#REF!</v>
      </c>
      <c r="F266" s="21" t="e">
        <f>#REF!-#REF!</f>
        <v>#REF!</v>
      </c>
      <c r="G266" s="21" t="e">
        <f>#REF!-#REF!</f>
        <v>#REF!</v>
      </c>
      <c r="H266" s="21" t="e">
        <f>#REF!-#REF!</f>
        <v>#REF!</v>
      </c>
      <c r="I266" s="21" t="e">
        <f>#REF!-#REF!</f>
        <v>#REF!</v>
      </c>
      <c r="J266" s="1"/>
      <c r="K266" s="1"/>
      <c r="L266" s="1"/>
      <c r="M266" s="1"/>
      <c r="N266" s="1"/>
      <c r="O266" s="1"/>
      <c r="P266" s="1"/>
      <c r="Q266" s="1"/>
    </row>
    <row r="267" spans="1:17" ht="15.75" x14ac:dyDescent="0.25">
      <c r="A267" s="137"/>
      <c r="B267" s="132"/>
      <c r="C267" s="132"/>
      <c r="D267" s="2" t="s">
        <v>26</v>
      </c>
      <c r="E267" s="21" t="e">
        <f>#REF!-#REF!</f>
        <v>#REF!</v>
      </c>
      <c r="F267" s="21" t="e">
        <f>#REF!-#REF!</f>
        <v>#REF!</v>
      </c>
      <c r="G267" s="21" t="e">
        <f>#REF!-#REF!</f>
        <v>#REF!</v>
      </c>
      <c r="H267" s="21" t="e">
        <f>#REF!-#REF!</f>
        <v>#REF!</v>
      </c>
      <c r="I267" s="21" t="e">
        <f>#REF!-#REF!</f>
        <v>#REF!</v>
      </c>
      <c r="J267" s="1"/>
      <c r="K267" s="1"/>
      <c r="L267" s="1"/>
      <c r="M267" s="1"/>
      <c r="N267" s="1"/>
      <c r="O267" s="1"/>
      <c r="P267" s="1"/>
      <c r="Q267" s="1"/>
    </row>
    <row r="268" spans="1:17" ht="16.5" thickBot="1" x14ac:dyDescent="0.3">
      <c r="A268" s="138"/>
      <c r="B268" s="133"/>
      <c r="C268" s="133"/>
      <c r="D268" s="10" t="s">
        <v>27</v>
      </c>
      <c r="E268" s="21" t="e">
        <f>#REF!-#REF!</f>
        <v>#REF!</v>
      </c>
      <c r="F268" s="21" t="e">
        <f>#REF!-#REF!</f>
        <v>#REF!</v>
      </c>
      <c r="G268" s="21" t="e">
        <f>#REF!-#REF!</f>
        <v>#REF!</v>
      </c>
      <c r="H268" s="21" t="e">
        <f>#REF!-#REF!</f>
        <v>#REF!</v>
      </c>
      <c r="I268" s="21" t="e">
        <f>#REF!-#REF!</f>
        <v>#REF!</v>
      </c>
      <c r="J268" s="1"/>
      <c r="K268" s="1"/>
      <c r="L268" s="1"/>
      <c r="M268" s="1"/>
      <c r="N268" s="1"/>
      <c r="O268" s="1"/>
      <c r="P268" s="1"/>
      <c r="Q268" s="1"/>
    </row>
    <row r="269" spans="1:17" ht="15.75" x14ac:dyDescent="0.25">
      <c r="A269" s="136" t="s">
        <v>5</v>
      </c>
      <c r="B269" s="116" t="s">
        <v>68</v>
      </c>
      <c r="C269" s="116" t="s">
        <v>23</v>
      </c>
      <c r="D269" s="6">
        <v>2019</v>
      </c>
      <c r="E269" s="21" t="e">
        <f>#REF!-#REF!</f>
        <v>#REF!</v>
      </c>
      <c r="F269" s="21" t="e">
        <f>#REF!-#REF!</f>
        <v>#REF!</v>
      </c>
      <c r="G269" s="21" t="e">
        <f>#REF!-#REF!</f>
        <v>#REF!</v>
      </c>
      <c r="H269" s="21" t="e">
        <f>#REF!-#REF!</f>
        <v>#REF!</v>
      </c>
      <c r="I269" s="21" t="e">
        <f>#REF!-#REF!</f>
        <v>#REF!</v>
      </c>
      <c r="J269" s="1"/>
      <c r="K269" s="1"/>
      <c r="L269" s="1"/>
      <c r="M269" s="1"/>
      <c r="N269" s="1"/>
      <c r="O269" s="1"/>
      <c r="P269" s="1"/>
      <c r="Q269" s="1"/>
    </row>
    <row r="270" spans="1:17" ht="15.75" x14ac:dyDescent="0.25">
      <c r="A270" s="137"/>
      <c r="B270" s="132"/>
      <c r="C270" s="132"/>
      <c r="D270" s="2">
        <v>2020</v>
      </c>
      <c r="E270" s="21" t="e">
        <f>#REF!-#REF!</f>
        <v>#REF!</v>
      </c>
      <c r="F270" s="21" t="e">
        <f>#REF!-#REF!</f>
        <v>#REF!</v>
      </c>
      <c r="G270" s="21" t="e">
        <f>#REF!-#REF!</f>
        <v>#REF!</v>
      </c>
      <c r="H270" s="21" t="e">
        <f>#REF!-#REF!</f>
        <v>#REF!</v>
      </c>
      <c r="I270" s="21" t="e">
        <f>#REF!-#REF!</f>
        <v>#REF!</v>
      </c>
      <c r="J270" s="1"/>
      <c r="K270" s="1"/>
      <c r="L270" s="1"/>
      <c r="M270" s="1"/>
      <c r="N270" s="1"/>
      <c r="O270" s="1"/>
      <c r="P270" s="1"/>
      <c r="Q270" s="1"/>
    </row>
    <row r="271" spans="1:17" ht="15.75" x14ac:dyDescent="0.25">
      <c r="A271" s="137"/>
      <c r="B271" s="132"/>
      <c r="C271" s="132"/>
      <c r="D271" s="2">
        <v>2021</v>
      </c>
      <c r="E271" s="21" t="e">
        <f>#REF!-#REF!</f>
        <v>#REF!</v>
      </c>
      <c r="F271" s="21" t="e">
        <f>#REF!-#REF!</f>
        <v>#REF!</v>
      </c>
      <c r="G271" s="21" t="e">
        <f>#REF!-#REF!</f>
        <v>#REF!</v>
      </c>
      <c r="H271" s="21" t="e">
        <f>#REF!-#REF!</f>
        <v>#REF!</v>
      </c>
      <c r="I271" s="21" t="e">
        <f>#REF!-#REF!</f>
        <v>#REF!</v>
      </c>
      <c r="J271" s="1"/>
      <c r="K271" s="1"/>
      <c r="L271" s="1"/>
      <c r="M271" s="1"/>
      <c r="N271" s="1"/>
      <c r="O271" s="1"/>
      <c r="P271" s="1"/>
      <c r="Q271" s="1"/>
    </row>
    <row r="272" spans="1:17" ht="15.75" x14ac:dyDescent="0.25">
      <c r="A272" s="137"/>
      <c r="B272" s="132"/>
      <c r="C272" s="132"/>
      <c r="D272" s="2">
        <v>2022</v>
      </c>
      <c r="E272" s="21" t="e">
        <f>#REF!-#REF!</f>
        <v>#REF!</v>
      </c>
      <c r="F272" s="21" t="e">
        <f>#REF!-#REF!</f>
        <v>#REF!</v>
      </c>
      <c r="G272" s="21" t="e">
        <f>#REF!-#REF!</f>
        <v>#REF!</v>
      </c>
      <c r="H272" s="21" t="e">
        <f>#REF!-#REF!</f>
        <v>#REF!</v>
      </c>
      <c r="I272" s="21" t="e">
        <f>#REF!-#REF!</f>
        <v>#REF!</v>
      </c>
      <c r="J272" s="1"/>
      <c r="K272" s="1"/>
      <c r="L272" s="1"/>
      <c r="M272" s="1"/>
      <c r="N272" s="1"/>
      <c r="O272" s="1"/>
      <c r="P272" s="1"/>
      <c r="Q272" s="1"/>
    </row>
    <row r="273" spans="1:19" ht="15.75" x14ac:dyDescent="0.25">
      <c r="A273" s="137"/>
      <c r="B273" s="132"/>
      <c r="C273" s="132"/>
      <c r="D273" s="2">
        <v>2023</v>
      </c>
      <c r="E273" s="21" t="e">
        <f>#REF!-#REF!</f>
        <v>#REF!</v>
      </c>
      <c r="F273" s="21" t="e">
        <f>#REF!-#REF!</f>
        <v>#REF!</v>
      </c>
      <c r="G273" s="21" t="e">
        <f>#REF!-#REF!</f>
        <v>#REF!</v>
      </c>
      <c r="H273" s="21" t="e">
        <f>#REF!-#REF!</f>
        <v>#REF!</v>
      </c>
      <c r="I273" s="21" t="e">
        <f>#REF!-#REF!</f>
        <v>#REF!</v>
      </c>
      <c r="J273" s="1"/>
      <c r="K273" s="1"/>
      <c r="L273" s="1"/>
      <c r="M273" s="1"/>
      <c r="N273" s="1"/>
      <c r="O273" s="1"/>
      <c r="P273" s="1"/>
      <c r="Q273" s="1"/>
    </row>
    <row r="274" spans="1:19" ht="15.75" x14ac:dyDescent="0.25">
      <c r="A274" s="137"/>
      <c r="B274" s="132"/>
      <c r="C274" s="132"/>
      <c r="D274" s="2" t="s">
        <v>26</v>
      </c>
      <c r="E274" s="21" t="e">
        <f>#REF!-#REF!</f>
        <v>#REF!</v>
      </c>
      <c r="F274" s="21" t="e">
        <f>#REF!-#REF!</f>
        <v>#REF!</v>
      </c>
      <c r="G274" s="21" t="e">
        <f>#REF!-#REF!</f>
        <v>#REF!</v>
      </c>
      <c r="H274" s="21" t="e">
        <f>#REF!-#REF!</f>
        <v>#REF!</v>
      </c>
      <c r="I274" s="21" t="e">
        <f>#REF!-#REF!</f>
        <v>#REF!</v>
      </c>
      <c r="J274" s="1"/>
      <c r="K274" s="1"/>
      <c r="L274" s="1"/>
      <c r="M274" s="1"/>
      <c r="N274" s="1"/>
      <c r="O274" s="1"/>
      <c r="P274" s="1"/>
      <c r="Q274" s="1"/>
    </row>
    <row r="275" spans="1:19" ht="16.5" thickBot="1" x14ac:dyDescent="0.3">
      <c r="A275" s="138"/>
      <c r="B275" s="133"/>
      <c r="C275" s="133"/>
      <c r="D275" s="10" t="s">
        <v>27</v>
      </c>
      <c r="E275" s="21" t="e">
        <f>#REF!-#REF!</f>
        <v>#REF!</v>
      </c>
      <c r="F275" s="21" t="e">
        <f>#REF!-#REF!</f>
        <v>#REF!</v>
      </c>
      <c r="G275" s="21" t="e">
        <f>#REF!-#REF!</f>
        <v>#REF!</v>
      </c>
      <c r="H275" s="21" t="e">
        <f>#REF!-#REF!</f>
        <v>#REF!</v>
      </c>
      <c r="I275" s="21" t="e">
        <f>#REF!-#REF!</f>
        <v>#REF!</v>
      </c>
      <c r="J275" s="1"/>
      <c r="K275" s="1"/>
      <c r="L275" s="1"/>
      <c r="M275" s="1"/>
      <c r="N275" s="1"/>
      <c r="O275" s="1"/>
      <c r="P275" s="1"/>
      <c r="Q275" s="1"/>
    </row>
    <row r="276" spans="1:19" x14ac:dyDescent="0.25">
      <c r="A276" s="136" t="s">
        <v>69</v>
      </c>
      <c r="B276" s="116" t="s">
        <v>70</v>
      </c>
      <c r="C276" s="116" t="s">
        <v>23</v>
      </c>
      <c r="D276" s="6">
        <v>2019</v>
      </c>
      <c r="E276" s="21" t="e">
        <f>#REF!-#REF!</f>
        <v>#REF!</v>
      </c>
      <c r="F276" s="21" t="e">
        <f>#REF!-#REF!</f>
        <v>#REF!</v>
      </c>
      <c r="G276" s="21" t="e">
        <f>#REF!-#REF!</f>
        <v>#REF!</v>
      </c>
      <c r="H276" s="21" t="e">
        <f>#REF!-#REF!</f>
        <v>#REF!</v>
      </c>
      <c r="I276" s="21" t="e">
        <f>#REF!-#REF!</f>
        <v>#REF!</v>
      </c>
      <c r="J276" s="155" t="s">
        <v>176</v>
      </c>
      <c r="K276" s="156"/>
      <c r="L276" s="156"/>
      <c r="M276" s="156"/>
      <c r="N276" s="156"/>
      <c r="O276" s="156"/>
      <c r="P276" s="156"/>
      <c r="Q276" s="156"/>
      <c r="R276" s="156"/>
      <c r="S276" s="156"/>
    </row>
    <row r="277" spans="1:19" ht="15.75" x14ac:dyDescent="0.25">
      <c r="A277" s="137"/>
      <c r="B277" s="132"/>
      <c r="C277" s="132"/>
      <c r="D277" s="2">
        <v>2020</v>
      </c>
      <c r="E277" s="21" t="e">
        <f>#REF!-#REF!</f>
        <v>#REF!</v>
      </c>
      <c r="F277" s="21" t="e">
        <f>#REF!-#REF!</f>
        <v>#REF!</v>
      </c>
      <c r="G277" s="21" t="e">
        <f>#REF!-#REF!</f>
        <v>#REF!</v>
      </c>
      <c r="H277" s="21" t="e">
        <f>#REF!-#REF!</f>
        <v>#REF!</v>
      </c>
      <c r="I277" s="21" t="e">
        <f>#REF!-#REF!</f>
        <v>#REF!</v>
      </c>
      <c r="J277" s="1"/>
      <c r="K277" s="1"/>
      <c r="L277" s="1"/>
      <c r="M277" s="1"/>
      <c r="N277" s="1"/>
      <c r="O277" s="1"/>
      <c r="P277" s="1"/>
      <c r="Q277" s="1"/>
    </row>
    <row r="278" spans="1:19" ht="15.75" x14ac:dyDescent="0.25">
      <c r="A278" s="137"/>
      <c r="B278" s="132"/>
      <c r="C278" s="132"/>
      <c r="D278" s="2">
        <v>2021</v>
      </c>
      <c r="E278" s="21" t="e">
        <f>#REF!-#REF!</f>
        <v>#REF!</v>
      </c>
      <c r="F278" s="21" t="e">
        <f>#REF!-#REF!</f>
        <v>#REF!</v>
      </c>
      <c r="G278" s="21" t="e">
        <f>#REF!-#REF!</f>
        <v>#REF!</v>
      </c>
      <c r="H278" s="21" t="e">
        <f>#REF!-#REF!</f>
        <v>#REF!</v>
      </c>
      <c r="I278" s="21" t="e">
        <f>#REF!-#REF!</f>
        <v>#REF!</v>
      </c>
      <c r="J278" s="1"/>
      <c r="K278" s="1"/>
      <c r="L278" s="1"/>
      <c r="M278" s="1"/>
      <c r="N278" s="1"/>
      <c r="O278" s="1"/>
      <c r="P278" s="1"/>
      <c r="Q278" s="1"/>
    </row>
    <row r="279" spans="1:19" ht="15.75" x14ac:dyDescent="0.25">
      <c r="A279" s="137"/>
      <c r="B279" s="132"/>
      <c r="C279" s="132"/>
      <c r="D279" s="2">
        <v>2022</v>
      </c>
      <c r="E279" s="21" t="e">
        <f>#REF!-#REF!</f>
        <v>#REF!</v>
      </c>
      <c r="F279" s="21" t="e">
        <f>#REF!-#REF!</f>
        <v>#REF!</v>
      </c>
      <c r="G279" s="21" t="e">
        <f>#REF!-#REF!</f>
        <v>#REF!</v>
      </c>
      <c r="H279" s="21" t="e">
        <f>#REF!-#REF!</f>
        <v>#REF!</v>
      </c>
      <c r="I279" s="21" t="e">
        <f>#REF!-#REF!</f>
        <v>#REF!</v>
      </c>
      <c r="J279" s="1"/>
      <c r="K279" s="1"/>
      <c r="L279" s="1"/>
      <c r="M279" s="1"/>
      <c r="N279" s="1"/>
      <c r="O279" s="1"/>
      <c r="P279" s="1"/>
      <c r="Q279" s="1"/>
    </row>
    <row r="280" spans="1:19" ht="15.75" x14ac:dyDescent="0.25">
      <c r="A280" s="137"/>
      <c r="B280" s="132"/>
      <c r="C280" s="132"/>
      <c r="D280" s="2">
        <v>2023</v>
      </c>
      <c r="E280" s="21" t="e">
        <f>#REF!-#REF!</f>
        <v>#REF!</v>
      </c>
      <c r="F280" s="21" t="e">
        <f>#REF!-#REF!</f>
        <v>#REF!</v>
      </c>
      <c r="G280" s="21" t="e">
        <f>#REF!-#REF!</f>
        <v>#REF!</v>
      </c>
      <c r="H280" s="21" t="e">
        <f>#REF!-#REF!</f>
        <v>#REF!</v>
      </c>
      <c r="I280" s="21" t="e">
        <f>#REF!-#REF!</f>
        <v>#REF!</v>
      </c>
      <c r="J280" s="1"/>
      <c r="K280" s="1"/>
      <c r="L280" s="1"/>
      <c r="M280" s="1"/>
      <c r="N280" s="1"/>
      <c r="O280" s="1"/>
      <c r="P280" s="1"/>
      <c r="Q280" s="1"/>
    </row>
    <row r="281" spans="1:19" ht="15.75" x14ac:dyDescent="0.25">
      <c r="A281" s="137"/>
      <c r="B281" s="132"/>
      <c r="C281" s="132"/>
      <c r="D281" s="2" t="s">
        <v>26</v>
      </c>
      <c r="E281" s="21" t="e">
        <f>#REF!-#REF!</f>
        <v>#REF!</v>
      </c>
      <c r="F281" s="21" t="e">
        <f>#REF!-#REF!</f>
        <v>#REF!</v>
      </c>
      <c r="G281" s="21" t="e">
        <f>#REF!-#REF!</f>
        <v>#REF!</v>
      </c>
      <c r="H281" s="21" t="e">
        <f>#REF!-#REF!</f>
        <v>#REF!</v>
      </c>
      <c r="I281" s="21" t="e">
        <f>#REF!-#REF!</f>
        <v>#REF!</v>
      </c>
      <c r="J281" s="1"/>
      <c r="K281" s="1"/>
      <c r="L281" s="1"/>
      <c r="M281" s="1"/>
      <c r="N281" s="1"/>
      <c r="O281" s="1"/>
      <c r="P281" s="1"/>
      <c r="Q281" s="1"/>
    </row>
    <row r="282" spans="1:19" ht="16.5" thickBot="1" x14ac:dyDescent="0.3">
      <c r="A282" s="138"/>
      <c r="B282" s="133"/>
      <c r="C282" s="133"/>
      <c r="D282" s="10" t="s">
        <v>27</v>
      </c>
      <c r="E282" s="21" t="e">
        <f>#REF!-#REF!</f>
        <v>#REF!</v>
      </c>
      <c r="F282" s="21" t="e">
        <f>#REF!-#REF!</f>
        <v>#REF!</v>
      </c>
      <c r="G282" s="21" t="e">
        <f>#REF!-#REF!</f>
        <v>#REF!</v>
      </c>
      <c r="H282" s="21" t="e">
        <f>#REF!-#REF!</f>
        <v>#REF!</v>
      </c>
      <c r="I282" s="21" t="e">
        <f>#REF!-#REF!</f>
        <v>#REF!</v>
      </c>
      <c r="J282" s="1"/>
      <c r="K282" s="1"/>
      <c r="L282" s="1"/>
      <c r="M282" s="1"/>
      <c r="N282" s="1"/>
      <c r="O282" s="1"/>
      <c r="P282" s="1"/>
      <c r="Q282" s="1"/>
    </row>
    <row r="283" spans="1:19" ht="15.75" x14ac:dyDescent="0.25">
      <c r="A283" s="136" t="s">
        <v>6</v>
      </c>
      <c r="B283" s="116" t="s">
        <v>147</v>
      </c>
      <c r="C283" s="116" t="s">
        <v>23</v>
      </c>
      <c r="D283" s="6">
        <v>2019</v>
      </c>
      <c r="E283" s="21" t="e">
        <f>#REF!-#REF!</f>
        <v>#REF!</v>
      </c>
      <c r="F283" s="21" t="e">
        <f>#REF!-#REF!</f>
        <v>#REF!</v>
      </c>
      <c r="G283" s="21" t="e">
        <f>#REF!-#REF!</f>
        <v>#REF!</v>
      </c>
      <c r="H283" s="21" t="e">
        <f>#REF!-#REF!</f>
        <v>#REF!</v>
      </c>
      <c r="I283" s="21" t="e">
        <f>#REF!-#REF!</f>
        <v>#REF!</v>
      </c>
      <c r="J283" s="1"/>
      <c r="K283" s="1"/>
      <c r="L283" s="1"/>
      <c r="M283" s="1"/>
      <c r="N283" s="1"/>
      <c r="O283" s="1"/>
      <c r="P283" s="1"/>
      <c r="Q283" s="1"/>
    </row>
    <row r="284" spans="1:19" ht="15.75" x14ac:dyDescent="0.25">
      <c r="A284" s="137"/>
      <c r="B284" s="132"/>
      <c r="C284" s="132"/>
      <c r="D284" s="2">
        <v>2020</v>
      </c>
      <c r="E284" s="21" t="e">
        <f>#REF!-#REF!</f>
        <v>#REF!</v>
      </c>
      <c r="F284" s="21" t="e">
        <f>#REF!-#REF!</f>
        <v>#REF!</v>
      </c>
      <c r="G284" s="21" t="e">
        <f>#REF!-#REF!</f>
        <v>#REF!</v>
      </c>
      <c r="H284" s="21" t="e">
        <f>#REF!-#REF!</f>
        <v>#REF!</v>
      </c>
      <c r="I284" s="21" t="e">
        <f>#REF!-#REF!</f>
        <v>#REF!</v>
      </c>
      <c r="J284" s="1"/>
      <c r="K284" s="1"/>
      <c r="L284" s="1"/>
      <c r="M284" s="1"/>
      <c r="N284" s="1"/>
      <c r="O284" s="1"/>
      <c r="P284" s="1"/>
      <c r="Q284" s="1"/>
    </row>
    <row r="285" spans="1:19" ht="15.75" x14ac:dyDescent="0.25">
      <c r="A285" s="137"/>
      <c r="B285" s="132"/>
      <c r="C285" s="132"/>
      <c r="D285" s="2">
        <v>2021</v>
      </c>
      <c r="E285" s="21" t="e">
        <f>#REF!-#REF!</f>
        <v>#REF!</v>
      </c>
      <c r="F285" s="21" t="e">
        <f>#REF!-#REF!</f>
        <v>#REF!</v>
      </c>
      <c r="G285" s="21" t="e">
        <f>#REF!-#REF!</f>
        <v>#REF!</v>
      </c>
      <c r="H285" s="21" t="e">
        <f>#REF!-#REF!</f>
        <v>#REF!</v>
      </c>
      <c r="I285" s="21" t="e">
        <f>#REF!-#REF!</f>
        <v>#REF!</v>
      </c>
      <c r="J285" s="1"/>
      <c r="K285" s="1"/>
      <c r="L285" s="1"/>
      <c r="M285" s="1"/>
      <c r="N285" s="1"/>
      <c r="O285" s="1"/>
      <c r="P285" s="1"/>
      <c r="Q285" s="1"/>
    </row>
    <row r="286" spans="1:19" ht="15.75" x14ac:dyDescent="0.25">
      <c r="A286" s="137"/>
      <c r="B286" s="132"/>
      <c r="C286" s="132"/>
      <c r="D286" s="2">
        <v>2022</v>
      </c>
      <c r="E286" s="21" t="e">
        <f>#REF!-#REF!</f>
        <v>#REF!</v>
      </c>
      <c r="F286" s="21" t="e">
        <f>#REF!-#REF!</f>
        <v>#REF!</v>
      </c>
      <c r="G286" s="21" t="e">
        <f>#REF!-#REF!</f>
        <v>#REF!</v>
      </c>
      <c r="H286" s="21" t="e">
        <f>#REF!-#REF!</f>
        <v>#REF!</v>
      </c>
      <c r="I286" s="21" t="e">
        <f>#REF!-#REF!</f>
        <v>#REF!</v>
      </c>
      <c r="J286" s="1"/>
      <c r="K286" s="1"/>
      <c r="L286" s="1"/>
      <c r="M286" s="1"/>
      <c r="N286" s="1"/>
      <c r="O286" s="1"/>
      <c r="P286" s="1"/>
      <c r="Q286" s="1"/>
    </row>
    <row r="287" spans="1:19" ht="15.75" x14ac:dyDescent="0.25">
      <c r="A287" s="137"/>
      <c r="B287" s="132"/>
      <c r="C287" s="132"/>
      <c r="D287" s="2">
        <v>2023</v>
      </c>
      <c r="E287" s="21" t="e">
        <f>#REF!-#REF!</f>
        <v>#REF!</v>
      </c>
      <c r="F287" s="21" t="e">
        <f>#REF!-#REF!</f>
        <v>#REF!</v>
      </c>
      <c r="G287" s="21" t="e">
        <f>#REF!-#REF!</f>
        <v>#REF!</v>
      </c>
      <c r="H287" s="21" t="e">
        <f>#REF!-#REF!</f>
        <v>#REF!</v>
      </c>
      <c r="I287" s="21" t="e">
        <f>#REF!-#REF!</f>
        <v>#REF!</v>
      </c>
      <c r="J287" s="1"/>
      <c r="K287" s="1"/>
      <c r="L287" s="1"/>
      <c r="M287" s="1"/>
      <c r="N287" s="1"/>
      <c r="O287" s="1"/>
      <c r="P287" s="1"/>
      <c r="Q287" s="1"/>
    </row>
    <row r="288" spans="1:19" ht="15.75" x14ac:dyDescent="0.25">
      <c r="A288" s="137"/>
      <c r="B288" s="132"/>
      <c r="C288" s="132"/>
      <c r="D288" s="2" t="s">
        <v>26</v>
      </c>
      <c r="E288" s="21" t="e">
        <f>#REF!-#REF!</f>
        <v>#REF!</v>
      </c>
      <c r="F288" s="21" t="e">
        <f>#REF!-#REF!</f>
        <v>#REF!</v>
      </c>
      <c r="G288" s="21" t="e">
        <f>#REF!-#REF!</f>
        <v>#REF!</v>
      </c>
      <c r="H288" s="21" t="e">
        <f>#REF!-#REF!</f>
        <v>#REF!</v>
      </c>
      <c r="I288" s="21" t="e">
        <f>#REF!-#REF!</f>
        <v>#REF!</v>
      </c>
      <c r="J288" s="1"/>
      <c r="K288" s="1"/>
      <c r="L288" s="1"/>
      <c r="M288" s="1"/>
      <c r="N288" s="1"/>
      <c r="O288" s="1"/>
      <c r="P288" s="1"/>
      <c r="Q288" s="1"/>
    </row>
    <row r="289" spans="1:28" ht="16.5" thickBot="1" x14ac:dyDescent="0.3">
      <c r="A289" s="138"/>
      <c r="B289" s="133"/>
      <c r="C289" s="133"/>
      <c r="D289" s="10" t="s">
        <v>27</v>
      </c>
      <c r="E289" s="21" t="e">
        <f>#REF!-#REF!</f>
        <v>#REF!</v>
      </c>
      <c r="F289" s="21" t="e">
        <f>#REF!-#REF!</f>
        <v>#REF!</v>
      </c>
      <c r="G289" s="21" t="e">
        <f>#REF!-#REF!</f>
        <v>#REF!</v>
      </c>
      <c r="H289" s="21" t="e">
        <f>#REF!-#REF!</f>
        <v>#REF!</v>
      </c>
      <c r="I289" s="21" t="e">
        <f>#REF!-#REF!</f>
        <v>#REF!</v>
      </c>
      <c r="J289" s="1"/>
      <c r="K289" s="1"/>
      <c r="L289" s="1"/>
      <c r="M289" s="1"/>
      <c r="N289" s="1"/>
      <c r="O289" s="1"/>
      <c r="P289" s="1"/>
      <c r="Q289" s="1"/>
    </row>
    <row r="290" spans="1:28" x14ac:dyDescent="0.25">
      <c r="A290" s="136" t="s">
        <v>71</v>
      </c>
      <c r="B290" s="147" t="s">
        <v>72</v>
      </c>
      <c r="C290" s="116" t="s">
        <v>23</v>
      </c>
      <c r="D290" s="6">
        <v>2019</v>
      </c>
      <c r="E290" s="21" t="e">
        <f>#REF!-#REF!</f>
        <v>#REF!</v>
      </c>
      <c r="F290" s="21" t="e">
        <f>#REF!-#REF!</f>
        <v>#REF!</v>
      </c>
      <c r="G290" s="21" t="e">
        <f>#REF!-#REF!</f>
        <v>#REF!</v>
      </c>
      <c r="H290" s="21" t="e">
        <f>#REF!-#REF!</f>
        <v>#REF!</v>
      </c>
      <c r="I290" s="21" t="e">
        <f>#REF!-#REF!</f>
        <v>#REF!</v>
      </c>
      <c r="J290" s="155" t="s">
        <v>177</v>
      </c>
      <c r="K290" s="156"/>
      <c r="L290" s="156"/>
      <c r="M290" s="156"/>
      <c r="N290" s="156"/>
      <c r="O290" s="156"/>
      <c r="P290" s="156"/>
      <c r="Q290" s="156"/>
      <c r="R290" s="156"/>
      <c r="S290" s="156"/>
    </row>
    <row r="291" spans="1:28" ht="15.75" x14ac:dyDescent="0.25">
      <c r="A291" s="137"/>
      <c r="B291" s="148"/>
      <c r="C291" s="132"/>
      <c r="D291" s="2">
        <v>2020</v>
      </c>
      <c r="E291" s="21" t="e">
        <f>#REF!-#REF!</f>
        <v>#REF!</v>
      </c>
      <c r="F291" s="21" t="e">
        <f>#REF!-#REF!</f>
        <v>#REF!</v>
      </c>
      <c r="G291" s="21" t="e">
        <f>#REF!-#REF!</f>
        <v>#REF!</v>
      </c>
      <c r="H291" s="21" t="e">
        <f>#REF!-#REF!</f>
        <v>#REF!</v>
      </c>
      <c r="I291" s="21" t="e">
        <f>#REF!-#REF!</f>
        <v>#REF!</v>
      </c>
      <c r="J291" s="1"/>
      <c r="K291" s="1"/>
      <c r="L291" s="1"/>
      <c r="M291" s="1"/>
      <c r="N291" s="1"/>
      <c r="O291" s="1"/>
      <c r="P291" s="1"/>
      <c r="Q291" s="1"/>
    </row>
    <row r="292" spans="1:28" ht="15.75" x14ac:dyDescent="0.25">
      <c r="A292" s="137"/>
      <c r="B292" s="148"/>
      <c r="C292" s="132"/>
      <c r="D292" s="2">
        <v>2021</v>
      </c>
      <c r="E292" s="21" t="e">
        <f>#REF!-#REF!</f>
        <v>#REF!</v>
      </c>
      <c r="F292" s="21" t="e">
        <f>#REF!-#REF!</f>
        <v>#REF!</v>
      </c>
      <c r="G292" s="21" t="e">
        <f>#REF!-#REF!</f>
        <v>#REF!</v>
      </c>
      <c r="H292" s="21" t="e">
        <f>#REF!-#REF!</f>
        <v>#REF!</v>
      </c>
      <c r="I292" s="21" t="e">
        <f>#REF!-#REF!</f>
        <v>#REF!</v>
      </c>
      <c r="J292" s="1"/>
      <c r="K292" s="1"/>
      <c r="L292" s="1"/>
      <c r="M292" s="1"/>
      <c r="N292" s="1"/>
      <c r="O292" s="1"/>
      <c r="P292" s="1"/>
      <c r="Q292" s="1"/>
    </row>
    <row r="293" spans="1:28" ht="15.75" x14ac:dyDescent="0.25">
      <c r="A293" s="137"/>
      <c r="B293" s="148"/>
      <c r="C293" s="132"/>
      <c r="D293" s="2">
        <v>2022</v>
      </c>
      <c r="E293" s="21" t="e">
        <f>#REF!-#REF!</f>
        <v>#REF!</v>
      </c>
      <c r="F293" s="21" t="e">
        <f>#REF!-#REF!</f>
        <v>#REF!</v>
      </c>
      <c r="G293" s="21" t="e">
        <f>#REF!-#REF!</f>
        <v>#REF!</v>
      </c>
      <c r="H293" s="21" t="e">
        <f>#REF!-#REF!</f>
        <v>#REF!</v>
      </c>
      <c r="I293" s="21" t="e">
        <f>#REF!-#REF!</f>
        <v>#REF!</v>
      </c>
      <c r="J293" s="1"/>
      <c r="K293" s="1"/>
      <c r="L293" s="1"/>
      <c r="M293" s="1"/>
      <c r="N293" s="1"/>
      <c r="O293" s="1"/>
      <c r="P293" s="1"/>
      <c r="Q293" s="1"/>
    </row>
    <row r="294" spans="1:28" ht="15.75" x14ac:dyDescent="0.25">
      <c r="A294" s="137"/>
      <c r="B294" s="148"/>
      <c r="C294" s="132"/>
      <c r="D294" s="2">
        <v>2023</v>
      </c>
      <c r="E294" s="21" t="e">
        <f>#REF!-#REF!</f>
        <v>#REF!</v>
      </c>
      <c r="F294" s="21" t="e">
        <f>#REF!-#REF!</f>
        <v>#REF!</v>
      </c>
      <c r="G294" s="21" t="e">
        <f>#REF!-#REF!</f>
        <v>#REF!</v>
      </c>
      <c r="H294" s="21" t="e">
        <f>#REF!-#REF!</f>
        <v>#REF!</v>
      </c>
      <c r="I294" s="21" t="e">
        <f>#REF!-#REF!</f>
        <v>#REF!</v>
      </c>
      <c r="J294" s="1"/>
      <c r="K294" s="1"/>
      <c r="L294" s="1"/>
      <c r="M294" s="1"/>
      <c r="N294" s="1"/>
      <c r="O294" s="1"/>
      <c r="P294" s="1"/>
      <c r="Q294" s="1"/>
    </row>
    <row r="295" spans="1:28" ht="15.75" x14ac:dyDescent="0.25">
      <c r="A295" s="137"/>
      <c r="B295" s="148"/>
      <c r="C295" s="132"/>
      <c r="D295" s="2" t="s">
        <v>26</v>
      </c>
      <c r="E295" s="21" t="e">
        <f>#REF!-#REF!</f>
        <v>#REF!</v>
      </c>
      <c r="F295" s="21" t="e">
        <f>#REF!-#REF!</f>
        <v>#REF!</v>
      </c>
      <c r="G295" s="21" t="e">
        <f>#REF!-#REF!</f>
        <v>#REF!</v>
      </c>
      <c r="H295" s="21" t="e">
        <f>#REF!-#REF!</f>
        <v>#REF!</v>
      </c>
      <c r="I295" s="21" t="e">
        <f>#REF!-#REF!</f>
        <v>#REF!</v>
      </c>
      <c r="J295" s="1"/>
      <c r="K295" s="1"/>
      <c r="L295" s="1"/>
      <c r="M295" s="1"/>
      <c r="N295" s="1"/>
      <c r="O295" s="1"/>
      <c r="P295" s="1"/>
      <c r="Q295" s="1"/>
    </row>
    <row r="296" spans="1:28" ht="16.5" thickBot="1" x14ac:dyDescent="0.3">
      <c r="A296" s="138"/>
      <c r="B296" s="149"/>
      <c r="C296" s="133"/>
      <c r="D296" s="10" t="s">
        <v>27</v>
      </c>
      <c r="E296" s="21" t="e">
        <f>#REF!-#REF!</f>
        <v>#REF!</v>
      </c>
      <c r="F296" s="21" t="e">
        <f>#REF!-#REF!</f>
        <v>#REF!</v>
      </c>
      <c r="G296" s="21" t="e">
        <f>#REF!-#REF!</f>
        <v>#REF!</v>
      </c>
      <c r="H296" s="21" t="e">
        <f>#REF!-#REF!</f>
        <v>#REF!</v>
      </c>
      <c r="I296" s="21" t="e">
        <f>#REF!-#REF!</f>
        <v>#REF!</v>
      </c>
      <c r="J296" s="1"/>
      <c r="K296" s="1"/>
      <c r="L296" s="1"/>
      <c r="M296" s="1"/>
      <c r="N296" s="1"/>
      <c r="O296" s="1"/>
      <c r="P296" s="1"/>
      <c r="Q296" s="1"/>
    </row>
    <row r="297" spans="1:28" ht="15.75" x14ac:dyDescent="0.25">
      <c r="A297" s="136" t="s">
        <v>7</v>
      </c>
      <c r="B297" s="147" t="s">
        <v>73</v>
      </c>
      <c r="C297" s="116" t="s">
        <v>23</v>
      </c>
      <c r="D297" s="6">
        <v>2019</v>
      </c>
      <c r="E297" s="21" t="e">
        <f>#REF!-#REF!</f>
        <v>#REF!</v>
      </c>
      <c r="F297" s="21" t="e">
        <f>#REF!-#REF!</f>
        <v>#REF!</v>
      </c>
      <c r="G297" s="21" t="e">
        <f>#REF!-#REF!</f>
        <v>#REF!</v>
      </c>
      <c r="H297" s="21" t="e">
        <f>#REF!-#REF!</f>
        <v>#REF!</v>
      </c>
      <c r="I297" s="21" t="e">
        <f>#REF!-#REF!</f>
        <v>#REF!</v>
      </c>
      <c r="J297" s="155"/>
      <c r="K297" s="156"/>
      <c r="L297" s="156"/>
      <c r="M297" s="156"/>
      <c r="N297" s="156"/>
      <c r="O297" s="156"/>
      <c r="P297" s="156"/>
      <c r="Q297" s="156"/>
      <c r="R297" s="156"/>
      <c r="S297" s="156"/>
      <c r="T297" s="156"/>
      <c r="U297" s="156"/>
    </row>
    <row r="298" spans="1:28" ht="15.75" x14ac:dyDescent="0.25">
      <c r="A298" s="137"/>
      <c r="B298" s="148"/>
      <c r="C298" s="132"/>
      <c r="D298" s="2">
        <v>2020</v>
      </c>
      <c r="E298" s="21" t="e">
        <f>#REF!-#REF!</f>
        <v>#REF!</v>
      </c>
      <c r="F298" s="21" t="e">
        <f>#REF!-#REF!</f>
        <v>#REF!</v>
      </c>
      <c r="G298" s="21" t="e">
        <f>#REF!-#REF!</f>
        <v>#REF!</v>
      </c>
      <c r="H298" s="21" t="e">
        <f>#REF!-#REF!</f>
        <v>#REF!</v>
      </c>
      <c r="I298" s="21" t="e">
        <f>#REF!-#REF!</f>
        <v>#REF!</v>
      </c>
      <c r="J298" s="1"/>
      <c r="K298" s="1"/>
      <c r="L298" s="1"/>
      <c r="M298" s="1"/>
      <c r="N298" s="1"/>
      <c r="O298" s="1"/>
      <c r="P298" s="1"/>
      <c r="Q298" s="1"/>
    </row>
    <row r="299" spans="1:28" ht="15.75" x14ac:dyDescent="0.25">
      <c r="A299" s="137"/>
      <c r="B299" s="148"/>
      <c r="C299" s="132"/>
      <c r="D299" s="2">
        <v>2021</v>
      </c>
      <c r="E299" s="21" t="e">
        <f>#REF!-#REF!</f>
        <v>#REF!</v>
      </c>
      <c r="F299" s="21" t="e">
        <f>#REF!-#REF!</f>
        <v>#REF!</v>
      </c>
      <c r="G299" s="21" t="e">
        <f>#REF!-#REF!</f>
        <v>#REF!</v>
      </c>
      <c r="H299" s="21" t="e">
        <f>#REF!-#REF!</f>
        <v>#REF!</v>
      </c>
      <c r="I299" s="21" t="e">
        <f>#REF!-#REF!</f>
        <v>#REF!</v>
      </c>
      <c r="J299" s="1"/>
      <c r="K299" s="1"/>
      <c r="L299" s="1"/>
      <c r="M299" s="1"/>
      <c r="N299" s="1"/>
      <c r="O299" s="1"/>
      <c r="P299" s="1"/>
      <c r="Q299" s="1"/>
    </row>
    <row r="300" spans="1:28" ht="15.75" x14ac:dyDescent="0.25">
      <c r="A300" s="137"/>
      <c r="B300" s="148"/>
      <c r="C300" s="132"/>
      <c r="D300" s="2">
        <v>2022</v>
      </c>
      <c r="E300" s="21" t="e">
        <f>#REF!-#REF!</f>
        <v>#REF!</v>
      </c>
      <c r="F300" s="21" t="e">
        <f>#REF!-#REF!</f>
        <v>#REF!</v>
      </c>
      <c r="G300" s="21" t="e">
        <f>#REF!-#REF!</f>
        <v>#REF!</v>
      </c>
      <c r="H300" s="21" t="e">
        <f>#REF!-#REF!</f>
        <v>#REF!</v>
      </c>
      <c r="I300" s="21" t="e">
        <f>#REF!-#REF!</f>
        <v>#REF!</v>
      </c>
      <c r="J300" s="1"/>
      <c r="K300" s="1"/>
      <c r="L300" s="1"/>
      <c r="M300" s="1"/>
      <c r="N300" s="1"/>
      <c r="O300" s="1"/>
      <c r="P300" s="1"/>
      <c r="Q300" s="1"/>
    </row>
    <row r="301" spans="1:28" ht="15.75" x14ac:dyDescent="0.25">
      <c r="A301" s="137"/>
      <c r="B301" s="148"/>
      <c r="C301" s="132"/>
      <c r="D301" s="2">
        <v>2023</v>
      </c>
      <c r="E301" s="21" t="e">
        <f>#REF!-#REF!</f>
        <v>#REF!</v>
      </c>
      <c r="F301" s="21" t="e">
        <f>#REF!-#REF!</f>
        <v>#REF!</v>
      </c>
      <c r="G301" s="21" t="e">
        <f>#REF!-#REF!</f>
        <v>#REF!</v>
      </c>
      <c r="H301" s="21" t="e">
        <f>#REF!-#REF!</f>
        <v>#REF!</v>
      </c>
      <c r="I301" s="21" t="e">
        <f>#REF!-#REF!</f>
        <v>#REF!</v>
      </c>
      <c r="J301" s="1"/>
      <c r="K301" s="1"/>
      <c r="L301" s="1"/>
      <c r="M301" s="1"/>
      <c r="N301" s="1"/>
      <c r="O301" s="1"/>
      <c r="P301" s="1"/>
      <c r="Q301" s="1"/>
    </row>
    <row r="302" spans="1:28" ht="15.75" customHeight="1" x14ac:dyDescent="0.25">
      <c r="A302" s="137"/>
      <c r="B302" s="148"/>
      <c r="C302" s="132"/>
      <c r="D302" s="2" t="s">
        <v>26</v>
      </c>
      <c r="E302" s="21" t="e">
        <f>#REF!-#REF!</f>
        <v>#REF!</v>
      </c>
      <c r="F302" s="21" t="e">
        <f>#REF!-#REF!</f>
        <v>#REF!</v>
      </c>
      <c r="G302" s="21" t="e">
        <f>#REF!-#REF!</f>
        <v>#REF!</v>
      </c>
      <c r="H302" s="21" t="e">
        <f>#REF!-#REF!</f>
        <v>#REF!</v>
      </c>
      <c r="I302" s="21" t="e">
        <f>#REF!-#REF!</f>
        <v>#REF!</v>
      </c>
      <c r="J302" s="1"/>
      <c r="K302" s="1"/>
      <c r="L302" s="1"/>
      <c r="M302" s="1"/>
      <c r="N302" s="1"/>
      <c r="O302" s="1"/>
      <c r="P302" s="1"/>
      <c r="Q302" s="1"/>
    </row>
    <row r="303" spans="1:28" ht="15.75" customHeight="1" thickBot="1" x14ac:dyDescent="0.3">
      <c r="A303" s="138"/>
      <c r="B303" s="149"/>
      <c r="C303" s="133"/>
      <c r="D303" s="10" t="s">
        <v>27</v>
      </c>
      <c r="E303" s="21" t="e">
        <f>#REF!-#REF!</f>
        <v>#REF!</v>
      </c>
      <c r="F303" s="21" t="e">
        <f>#REF!-#REF!</f>
        <v>#REF!</v>
      </c>
      <c r="G303" s="21" t="e">
        <f>#REF!-#REF!</f>
        <v>#REF!</v>
      </c>
      <c r="H303" s="21" t="e">
        <f>#REF!-#REF!</f>
        <v>#REF!</v>
      </c>
      <c r="I303" s="21" t="e">
        <f>#REF!-#REF!</f>
        <v>#REF!</v>
      </c>
      <c r="J303" s="1"/>
      <c r="K303" s="1"/>
      <c r="L303" s="1"/>
      <c r="M303" s="1"/>
      <c r="N303" s="1"/>
      <c r="O303" s="1"/>
      <c r="P303" s="1"/>
      <c r="Q303" s="1"/>
    </row>
    <row r="304" spans="1:28" ht="48.75" customHeight="1" x14ac:dyDescent="0.25">
      <c r="A304" s="121" t="s">
        <v>145</v>
      </c>
      <c r="B304" s="147" t="s">
        <v>148</v>
      </c>
      <c r="C304" s="116" t="s">
        <v>23</v>
      </c>
      <c r="D304" s="6">
        <v>2019</v>
      </c>
      <c r="E304" s="21" t="e">
        <f>#REF!-#REF!</f>
        <v>#REF!</v>
      </c>
      <c r="F304" s="21" t="e">
        <f>#REF!-#REF!</f>
        <v>#REF!</v>
      </c>
      <c r="G304" s="21" t="e">
        <f>#REF!-#REF!</f>
        <v>#REF!</v>
      </c>
      <c r="H304" s="21" t="e">
        <f>#REF!-#REF!</f>
        <v>#REF!</v>
      </c>
      <c r="I304" s="21" t="e">
        <f>#REF!-#REF!</f>
        <v>#REF!</v>
      </c>
      <c r="J304" s="155" t="s">
        <v>183</v>
      </c>
      <c r="K304" s="156"/>
      <c r="L304" s="156"/>
      <c r="M304" s="156"/>
      <c r="N304" s="156"/>
      <c r="O304" s="156"/>
      <c r="P304" s="156"/>
      <c r="Q304" s="156"/>
      <c r="R304" s="156"/>
      <c r="S304" s="156"/>
      <c r="T304" s="156"/>
      <c r="U304" s="156"/>
      <c r="V304" s="156"/>
      <c r="W304" s="156"/>
      <c r="X304" s="156"/>
      <c r="Y304" s="156"/>
      <c r="Z304" s="156"/>
      <c r="AA304" s="156"/>
      <c r="AB304" s="156"/>
    </row>
    <row r="305" spans="1:17" ht="15.75" x14ac:dyDescent="0.25">
      <c r="A305" s="122"/>
      <c r="B305" s="148"/>
      <c r="C305" s="132"/>
      <c r="D305" s="2">
        <v>2020</v>
      </c>
      <c r="E305" s="21" t="e">
        <f>#REF!-#REF!</f>
        <v>#REF!</v>
      </c>
      <c r="F305" s="21" t="e">
        <f>#REF!-#REF!</f>
        <v>#REF!</v>
      </c>
      <c r="G305" s="21" t="e">
        <f>#REF!-#REF!</f>
        <v>#REF!</v>
      </c>
      <c r="H305" s="21" t="e">
        <f>#REF!-#REF!</f>
        <v>#REF!</v>
      </c>
      <c r="I305" s="21" t="e">
        <f>#REF!-#REF!</f>
        <v>#REF!</v>
      </c>
      <c r="J305" s="1"/>
      <c r="K305" s="1"/>
      <c r="L305" s="1"/>
      <c r="M305" s="1"/>
      <c r="N305" s="1"/>
      <c r="O305" s="1"/>
      <c r="P305" s="1"/>
      <c r="Q305" s="1"/>
    </row>
    <row r="306" spans="1:17" ht="15.75" x14ac:dyDescent="0.25">
      <c r="A306" s="122"/>
      <c r="B306" s="148"/>
      <c r="C306" s="132"/>
      <c r="D306" s="2">
        <v>2021</v>
      </c>
      <c r="E306" s="21" t="e">
        <f>#REF!-#REF!</f>
        <v>#REF!</v>
      </c>
      <c r="F306" s="21" t="e">
        <f>#REF!-#REF!</f>
        <v>#REF!</v>
      </c>
      <c r="G306" s="21" t="e">
        <f>#REF!-#REF!</f>
        <v>#REF!</v>
      </c>
      <c r="H306" s="21" t="e">
        <f>#REF!-#REF!</f>
        <v>#REF!</v>
      </c>
      <c r="I306" s="21" t="e">
        <f>#REF!-#REF!</f>
        <v>#REF!</v>
      </c>
      <c r="J306" s="1"/>
      <c r="K306" s="1"/>
      <c r="L306" s="1"/>
      <c r="M306" s="1"/>
      <c r="N306" s="1"/>
      <c r="O306" s="1"/>
      <c r="P306" s="1"/>
      <c r="Q306" s="1"/>
    </row>
    <row r="307" spans="1:17" ht="15.75" x14ac:dyDescent="0.25">
      <c r="A307" s="122"/>
      <c r="B307" s="148"/>
      <c r="C307" s="132"/>
      <c r="D307" s="2">
        <v>2022</v>
      </c>
      <c r="E307" s="21" t="e">
        <f>#REF!-#REF!</f>
        <v>#REF!</v>
      </c>
      <c r="F307" s="21" t="e">
        <f>#REF!-#REF!</f>
        <v>#REF!</v>
      </c>
      <c r="G307" s="21" t="e">
        <f>#REF!-#REF!</f>
        <v>#REF!</v>
      </c>
      <c r="H307" s="21" t="e">
        <f>#REF!-#REF!</f>
        <v>#REF!</v>
      </c>
      <c r="I307" s="21" t="e">
        <f>#REF!-#REF!</f>
        <v>#REF!</v>
      </c>
      <c r="J307" s="1"/>
      <c r="K307" s="1"/>
      <c r="L307" s="1"/>
      <c r="M307" s="1"/>
      <c r="N307" s="1"/>
      <c r="O307" s="1"/>
      <c r="P307" s="1"/>
      <c r="Q307" s="1"/>
    </row>
    <row r="308" spans="1:17" ht="15.75" x14ac:dyDescent="0.25">
      <c r="A308" s="122"/>
      <c r="B308" s="148"/>
      <c r="C308" s="132"/>
      <c r="D308" s="2">
        <v>2023</v>
      </c>
      <c r="E308" s="21" t="e">
        <f>#REF!-#REF!</f>
        <v>#REF!</v>
      </c>
      <c r="F308" s="21" t="e">
        <f>#REF!-#REF!</f>
        <v>#REF!</v>
      </c>
      <c r="G308" s="21" t="e">
        <f>#REF!-#REF!</f>
        <v>#REF!</v>
      </c>
      <c r="H308" s="21" t="e">
        <f>#REF!-#REF!</f>
        <v>#REF!</v>
      </c>
      <c r="I308" s="21" t="e">
        <f>#REF!-#REF!</f>
        <v>#REF!</v>
      </c>
      <c r="J308" s="1"/>
      <c r="K308" s="1"/>
      <c r="L308" s="1"/>
      <c r="M308" s="1"/>
      <c r="N308" s="1"/>
      <c r="O308" s="1"/>
      <c r="P308" s="1"/>
      <c r="Q308" s="1"/>
    </row>
    <row r="309" spans="1:17" ht="15.75" customHeight="1" x14ac:dyDescent="0.25">
      <c r="A309" s="122"/>
      <c r="B309" s="148"/>
      <c r="C309" s="132"/>
      <c r="D309" s="2" t="s">
        <v>26</v>
      </c>
      <c r="E309" s="21" t="e">
        <f>#REF!-#REF!</f>
        <v>#REF!</v>
      </c>
      <c r="F309" s="21" t="e">
        <f>#REF!-#REF!</f>
        <v>#REF!</v>
      </c>
      <c r="G309" s="21" t="e">
        <f>#REF!-#REF!</f>
        <v>#REF!</v>
      </c>
      <c r="H309" s="21" t="e">
        <f>#REF!-#REF!</f>
        <v>#REF!</v>
      </c>
      <c r="I309" s="21" t="e">
        <f>#REF!-#REF!</f>
        <v>#REF!</v>
      </c>
      <c r="J309" s="1"/>
      <c r="K309" s="1"/>
      <c r="L309" s="1"/>
      <c r="M309" s="1"/>
      <c r="N309" s="1"/>
      <c r="O309" s="1"/>
      <c r="P309" s="1"/>
      <c r="Q309" s="1"/>
    </row>
    <row r="310" spans="1:17" ht="15.75" customHeight="1" thickBot="1" x14ac:dyDescent="0.3">
      <c r="A310" s="123"/>
      <c r="B310" s="149"/>
      <c r="C310" s="133"/>
      <c r="D310" s="10" t="s">
        <v>27</v>
      </c>
      <c r="E310" s="21" t="e">
        <f>#REF!-#REF!</f>
        <v>#REF!</v>
      </c>
      <c r="F310" s="21" t="e">
        <f>#REF!-#REF!</f>
        <v>#REF!</v>
      </c>
      <c r="G310" s="21" t="e">
        <f>#REF!-#REF!</f>
        <v>#REF!</v>
      </c>
      <c r="H310" s="21" t="e">
        <f>#REF!-#REF!</f>
        <v>#REF!</v>
      </c>
      <c r="I310" s="21" t="e">
        <f>#REF!-#REF!</f>
        <v>#REF!</v>
      </c>
      <c r="J310" s="1"/>
      <c r="K310" s="1"/>
      <c r="L310" s="1"/>
      <c r="M310" s="1"/>
      <c r="N310" s="1"/>
      <c r="O310" s="1"/>
      <c r="P310" s="1"/>
      <c r="Q310" s="1"/>
    </row>
    <row r="311" spans="1:17" ht="15.75" customHeight="1" x14ac:dyDescent="0.25">
      <c r="A311" s="121" t="s">
        <v>146</v>
      </c>
      <c r="B311" s="147" t="s">
        <v>74</v>
      </c>
      <c r="C311" s="116" t="s">
        <v>23</v>
      </c>
      <c r="D311" s="6">
        <v>2019</v>
      </c>
      <c r="E311" s="21" t="e">
        <f>#REF!-#REF!</f>
        <v>#REF!</v>
      </c>
      <c r="F311" s="21" t="e">
        <f>#REF!-#REF!</f>
        <v>#REF!</v>
      </c>
      <c r="G311" s="21" t="e">
        <f>#REF!-#REF!</f>
        <v>#REF!</v>
      </c>
      <c r="H311" s="21" t="e">
        <f>#REF!-#REF!</f>
        <v>#REF!</v>
      </c>
      <c r="I311" s="21" t="e">
        <f>#REF!-#REF!</f>
        <v>#REF!</v>
      </c>
      <c r="J311" s="1"/>
      <c r="K311" s="1"/>
      <c r="L311" s="1"/>
      <c r="M311" s="1"/>
      <c r="N311" s="1"/>
      <c r="O311" s="1"/>
      <c r="P311" s="1"/>
      <c r="Q311" s="1"/>
    </row>
    <row r="312" spans="1:17" ht="15.75" x14ac:dyDescent="0.25">
      <c r="A312" s="122"/>
      <c r="B312" s="148"/>
      <c r="C312" s="132"/>
      <c r="D312" s="2">
        <v>2020</v>
      </c>
      <c r="E312" s="21" t="e">
        <f>#REF!-#REF!</f>
        <v>#REF!</v>
      </c>
      <c r="F312" s="21" t="e">
        <f>#REF!-#REF!</f>
        <v>#REF!</v>
      </c>
      <c r="G312" s="21" t="e">
        <f>#REF!-#REF!</f>
        <v>#REF!</v>
      </c>
      <c r="H312" s="21" t="e">
        <f>#REF!-#REF!</f>
        <v>#REF!</v>
      </c>
      <c r="I312" s="21" t="e">
        <f>#REF!-#REF!</f>
        <v>#REF!</v>
      </c>
      <c r="J312" s="1"/>
      <c r="K312" s="1"/>
      <c r="L312" s="1"/>
      <c r="M312" s="1"/>
      <c r="N312" s="1"/>
      <c r="O312" s="1"/>
      <c r="P312" s="1"/>
      <c r="Q312" s="1"/>
    </row>
    <row r="313" spans="1:17" ht="15.75" x14ac:dyDescent="0.25">
      <c r="A313" s="122"/>
      <c r="B313" s="148"/>
      <c r="C313" s="132"/>
      <c r="D313" s="2">
        <v>2021</v>
      </c>
      <c r="E313" s="21" t="e">
        <f>#REF!-#REF!</f>
        <v>#REF!</v>
      </c>
      <c r="F313" s="21" t="e">
        <f>#REF!-#REF!</f>
        <v>#REF!</v>
      </c>
      <c r="G313" s="21" t="e">
        <f>#REF!-#REF!</f>
        <v>#REF!</v>
      </c>
      <c r="H313" s="21" t="e">
        <f>#REF!-#REF!</f>
        <v>#REF!</v>
      </c>
      <c r="I313" s="21" t="e">
        <f>#REF!-#REF!</f>
        <v>#REF!</v>
      </c>
      <c r="J313" s="1"/>
      <c r="K313" s="1"/>
      <c r="L313" s="1"/>
      <c r="M313" s="1"/>
      <c r="N313" s="1"/>
      <c r="O313" s="1"/>
      <c r="P313" s="1"/>
      <c r="Q313" s="1"/>
    </row>
    <row r="314" spans="1:17" ht="15.75" x14ac:dyDescent="0.25">
      <c r="A314" s="122"/>
      <c r="B314" s="148"/>
      <c r="C314" s="132"/>
      <c r="D314" s="2">
        <v>2022</v>
      </c>
      <c r="E314" s="21" t="e">
        <f>#REF!-#REF!</f>
        <v>#REF!</v>
      </c>
      <c r="F314" s="21" t="e">
        <f>#REF!-#REF!</f>
        <v>#REF!</v>
      </c>
      <c r="G314" s="21" t="e">
        <f>#REF!-#REF!</f>
        <v>#REF!</v>
      </c>
      <c r="H314" s="21" t="e">
        <f>#REF!-#REF!</f>
        <v>#REF!</v>
      </c>
      <c r="I314" s="21" t="e">
        <f>#REF!-#REF!</f>
        <v>#REF!</v>
      </c>
      <c r="J314" s="1"/>
      <c r="K314" s="1"/>
      <c r="L314" s="1"/>
      <c r="M314" s="1"/>
      <c r="N314" s="1"/>
      <c r="O314" s="1"/>
      <c r="P314" s="1"/>
      <c r="Q314" s="1"/>
    </row>
    <row r="315" spans="1:17" ht="15.75" x14ac:dyDescent="0.25">
      <c r="A315" s="122"/>
      <c r="B315" s="148"/>
      <c r="C315" s="132"/>
      <c r="D315" s="2">
        <v>2023</v>
      </c>
      <c r="E315" s="21" t="e">
        <f>#REF!-#REF!</f>
        <v>#REF!</v>
      </c>
      <c r="F315" s="21" t="e">
        <f>#REF!-#REF!</f>
        <v>#REF!</v>
      </c>
      <c r="G315" s="21" t="e">
        <f>#REF!-#REF!</f>
        <v>#REF!</v>
      </c>
      <c r="H315" s="21" t="e">
        <f>#REF!-#REF!</f>
        <v>#REF!</v>
      </c>
      <c r="I315" s="21" t="e">
        <f>#REF!-#REF!</f>
        <v>#REF!</v>
      </c>
      <c r="J315" s="1"/>
      <c r="K315" s="1"/>
      <c r="L315" s="1"/>
      <c r="M315" s="1"/>
      <c r="N315" s="1"/>
      <c r="O315" s="1"/>
      <c r="P315" s="1"/>
      <c r="Q315" s="1"/>
    </row>
    <row r="316" spans="1:17" ht="15.75" customHeight="1" x14ac:dyDescent="0.25">
      <c r="A316" s="122"/>
      <c r="B316" s="148"/>
      <c r="C316" s="132"/>
      <c r="D316" s="2" t="s">
        <v>26</v>
      </c>
      <c r="E316" s="21" t="e">
        <f>#REF!-#REF!</f>
        <v>#REF!</v>
      </c>
      <c r="F316" s="21" t="e">
        <f>#REF!-#REF!</f>
        <v>#REF!</v>
      </c>
      <c r="G316" s="21" t="e">
        <f>#REF!-#REF!</f>
        <v>#REF!</v>
      </c>
      <c r="H316" s="21" t="e">
        <f>#REF!-#REF!</f>
        <v>#REF!</v>
      </c>
      <c r="I316" s="21" t="e">
        <f>#REF!-#REF!</f>
        <v>#REF!</v>
      </c>
      <c r="J316" s="1"/>
      <c r="K316" s="1"/>
      <c r="L316" s="1"/>
      <c r="M316" s="1"/>
      <c r="N316" s="1"/>
      <c r="O316" s="1"/>
      <c r="P316" s="1"/>
      <c r="Q316" s="1"/>
    </row>
    <row r="317" spans="1:17" ht="16.5" thickBot="1" x14ac:dyDescent="0.3">
      <c r="A317" s="123"/>
      <c r="B317" s="149"/>
      <c r="C317" s="133"/>
      <c r="D317" s="10" t="s">
        <v>27</v>
      </c>
      <c r="E317" s="21" t="e">
        <f>#REF!-#REF!</f>
        <v>#REF!</v>
      </c>
      <c r="F317" s="21" t="e">
        <f>#REF!-#REF!</f>
        <v>#REF!</v>
      </c>
      <c r="G317" s="21" t="e">
        <f>#REF!-#REF!</f>
        <v>#REF!</v>
      </c>
      <c r="H317" s="21" t="e">
        <f>#REF!-#REF!</f>
        <v>#REF!</v>
      </c>
      <c r="I317" s="21" t="e">
        <f>#REF!-#REF!</f>
        <v>#REF!</v>
      </c>
      <c r="J317" s="1"/>
      <c r="K317" s="1"/>
      <c r="L317" s="1"/>
      <c r="M317" s="1"/>
      <c r="N317" s="1"/>
      <c r="O317" s="1"/>
      <c r="P317" s="1"/>
      <c r="Q317" s="1"/>
    </row>
    <row r="318" spans="1:17" ht="16.5" thickBot="1" x14ac:dyDescent="0.3">
      <c r="A318" s="30" t="s">
        <v>75</v>
      </c>
      <c r="B318" s="11"/>
      <c r="C318" s="11"/>
      <c r="D318" s="11"/>
      <c r="E318" s="21" t="e">
        <f>#REF!-#REF!</f>
        <v>#REF!</v>
      </c>
      <c r="F318" s="21" t="e">
        <f>#REF!-#REF!</f>
        <v>#REF!</v>
      </c>
      <c r="G318" s="21" t="e">
        <f>#REF!-#REF!</f>
        <v>#REF!</v>
      </c>
      <c r="H318" s="21" t="e">
        <f>#REF!-#REF!</f>
        <v>#REF!</v>
      </c>
      <c r="I318" s="21" t="e">
        <f>#REF!-#REF!</f>
        <v>#REF!</v>
      </c>
      <c r="J318" s="1"/>
      <c r="K318" s="1"/>
      <c r="L318" s="1"/>
      <c r="M318" s="1"/>
      <c r="N318" s="1"/>
      <c r="O318" s="1"/>
      <c r="P318" s="1"/>
      <c r="Q318" s="1"/>
    </row>
    <row r="319" spans="1:17" ht="63" x14ac:dyDescent="0.25">
      <c r="A319" s="136">
        <v>3</v>
      </c>
      <c r="B319" s="152" t="s">
        <v>76</v>
      </c>
      <c r="C319" s="19" t="s">
        <v>23</v>
      </c>
      <c r="D319" s="15">
        <v>2019</v>
      </c>
      <c r="E319" s="21" t="e">
        <f>#REF!-#REF!</f>
        <v>#REF!</v>
      </c>
      <c r="F319" s="21" t="e">
        <f>#REF!-#REF!</f>
        <v>#REF!</v>
      </c>
      <c r="G319" s="21" t="e">
        <f>#REF!-#REF!</f>
        <v>#REF!</v>
      </c>
      <c r="H319" s="21" t="e">
        <f>#REF!-#REF!</f>
        <v>#REF!</v>
      </c>
      <c r="I319" s="21" t="e">
        <f>#REF!-#REF!</f>
        <v>#REF!</v>
      </c>
      <c r="J319" s="1"/>
      <c r="K319" s="1"/>
      <c r="L319" s="1"/>
      <c r="M319" s="1"/>
      <c r="N319" s="1"/>
      <c r="O319" s="1"/>
      <c r="P319" s="1"/>
      <c r="Q319" s="1"/>
    </row>
    <row r="320" spans="1:17" ht="31.5" x14ac:dyDescent="0.25">
      <c r="A320" s="137"/>
      <c r="B320" s="153"/>
      <c r="C320" s="20" t="s">
        <v>24</v>
      </c>
      <c r="D320" s="16">
        <v>2020</v>
      </c>
      <c r="E320" s="21" t="e">
        <f>#REF!-#REF!</f>
        <v>#REF!</v>
      </c>
      <c r="F320" s="21" t="e">
        <f>#REF!-#REF!</f>
        <v>#REF!</v>
      </c>
      <c r="G320" s="21" t="e">
        <f>#REF!-#REF!</f>
        <v>#REF!</v>
      </c>
      <c r="H320" s="21" t="e">
        <f>#REF!-#REF!</f>
        <v>#REF!</v>
      </c>
      <c r="I320" s="21" t="e">
        <f>#REF!-#REF!</f>
        <v>#REF!</v>
      </c>
      <c r="J320" s="1"/>
      <c r="K320" s="1"/>
      <c r="L320" s="1"/>
      <c r="M320" s="1"/>
      <c r="N320" s="1"/>
      <c r="O320" s="1"/>
      <c r="P320" s="1"/>
      <c r="Q320" s="1"/>
    </row>
    <row r="321" spans="1:17" ht="47.25" x14ac:dyDescent="0.25">
      <c r="A321" s="137"/>
      <c r="B321" s="153"/>
      <c r="C321" s="20" t="s">
        <v>25</v>
      </c>
      <c r="D321" s="16">
        <v>2021</v>
      </c>
      <c r="E321" s="21" t="e">
        <f>#REF!-#REF!</f>
        <v>#REF!</v>
      </c>
      <c r="F321" s="21" t="e">
        <f>#REF!-#REF!</f>
        <v>#REF!</v>
      </c>
      <c r="G321" s="21" t="e">
        <f>#REF!-#REF!</f>
        <v>#REF!</v>
      </c>
      <c r="H321" s="21" t="e">
        <f>#REF!-#REF!</f>
        <v>#REF!</v>
      </c>
      <c r="I321" s="21" t="e">
        <f>#REF!-#REF!</f>
        <v>#REF!</v>
      </c>
      <c r="J321" s="1"/>
      <c r="K321" s="1"/>
      <c r="L321" s="1"/>
      <c r="M321" s="1"/>
      <c r="N321" s="1"/>
      <c r="O321" s="1"/>
      <c r="P321" s="1"/>
      <c r="Q321" s="1"/>
    </row>
    <row r="322" spans="1:17" ht="15.75" x14ac:dyDescent="0.25">
      <c r="A322" s="137"/>
      <c r="B322" s="153"/>
      <c r="C322" s="12"/>
      <c r="D322" s="16">
        <v>2022</v>
      </c>
      <c r="E322" s="21" t="e">
        <f>#REF!-#REF!</f>
        <v>#REF!</v>
      </c>
      <c r="F322" s="21" t="e">
        <f>#REF!-#REF!</f>
        <v>#REF!</v>
      </c>
      <c r="G322" s="21" t="e">
        <f>#REF!-#REF!</f>
        <v>#REF!</v>
      </c>
      <c r="H322" s="21" t="e">
        <f>#REF!-#REF!</f>
        <v>#REF!</v>
      </c>
      <c r="I322" s="21" t="e">
        <f>#REF!-#REF!</f>
        <v>#REF!</v>
      </c>
      <c r="J322" s="1"/>
      <c r="K322" s="1"/>
      <c r="L322" s="1"/>
      <c r="M322" s="1"/>
      <c r="N322" s="1"/>
      <c r="O322" s="1"/>
      <c r="P322" s="1"/>
      <c r="Q322" s="1"/>
    </row>
    <row r="323" spans="1:17" ht="15.75" x14ac:dyDescent="0.25">
      <c r="A323" s="137"/>
      <c r="B323" s="153"/>
      <c r="C323" s="12"/>
      <c r="D323" s="16">
        <v>2023</v>
      </c>
      <c r="E323" s="21" t="e">
        <f>#REF!-#REF!</f>
        <v>#REF!</v>
      </c>
      <c r="F323" s="21" t="e">
        <f>#REF!-#REF!</f>
        <v>#REF!</v>
      </c>
      <c r="G323" s="21" t="e">
        <f>#REF!-#REF!</f>
        <v>#REF!</v>
      </c>
      <c r="H323" s="21" t="e">
        <f>#REF!-#REF!</f>
        <v>#REF!</v>
      </c>
      <c r="I323" s="21" t="e">
        <f>#REF!-#REF!</f>
        <v>#REF!</v>
      </c>
      <c r="J323" s="1"/>
      <c r="K323" s="1"/>
      <c r="L323" s="1"/>
      <c r="M323" s="1"/>
      <c r="N323" s="1"/>
      <c r="O323" s="1"/>
      <c r="P323" s="1"/>
      <c r="Q323" s="1"/>
    </row>
    <row r="324" spans="1:17" ht="15.75" x14ac:dyDescent="0.25">
      <c r="A324" s="137"/>
      <c r="B324" s="153"/>
      <c r="C324" s="12"/>
      <c r="D324" s="16" t="s">
        <v>26</v>
      </c>
      <c r="E324" s="21" t="e">
        <f>#REF!-#REF!</f>
        <v>#REF!</v>
      </c>
      <c r="F324" s="21" t="e">
        <f>#REF!-#REF!</f>
        <v>#REF!</v>
      </c>
      <c r="G324" s="21" t="e">
        <f>#REF!-#REF!</f>
        <v>#REF!</v>
      </c>
      <c r="H324" s="21" t="e">
        <f>#REF!-#REF!</f>
        <v>#REF!</v>
      </c>
      <c r="I324" s="21" t="e">
        <f>#REF!-#REF!</f>
        <v>#REF!</v>
      </c>
      <c r="J324" s="1"/>
      <c r="K324" s="1"/>
      <c r="L324" s="1"/>
      <c r="M324" s="1"/>
      <c r="N324" s="1"/>
      <c r="O324" s="1"/>
      <c r="P324" s="1"/>
      <c r="Q324" s="1"/>
    </row>
    <row r="325" spans="1:17" ht="16.5" thickBot="1" x14ac:dyDescent="0.3">
      <c r="A325" s="138"/>
      <c r="B325" s="154"/>
      <c r="C325" s="13"/>
      <c r="D325" s="17" t="s">
        <v>27</v>
      </c>
      <c r="E325" s="21" t="e">
        <f>#REF!-#REF!</f>
        <v>#REF!</v>
      </c>
      <c r="F325" s="21" t="e">
        <f>#REF!-#REF!</f>
        <v>#REF!</v>
      </c>
      <c r="G325" s="21" t="e">
        <f>#REF!-#REF!</f>
        <v>#REF!</v>
      </c>
      <c r="H325" s="21" t="e">
        <f>#REF!-#REF!</f>
        <v>#REF!</v>
      </c>
      <c r="I325" s="21" t="e">
        <f>#REF!-#REF!</f>
        <v>#REF!</v>
      </c>
      <c r="J325" s="1"/>
      <c r="K325" s="1"/>
      <c r="L325" s="1"/>
      <c r="M325" s="1"/>
      <c r="N325" s="1"/>
      <c r="O325" s="1"/>
      <c r="P325" s="1"/>
      <c r="Q325" s="1"/>
    </row>
    <row r="326" spans="1:17" ht="63" x14ac:dyDescent="0.25">
      <c r="A326" s="246" t="s">
        <v>8</v>
      </c>
      <c r="B326" s="247" t="s">
        <v>77</v>
      </c>
      <c r="C326" s="14" t="s">
        <v>23</v>
      </c>
      <c r="D326" s="9">
        <v>2019</v>
      </c>
      <c r="E326" s="21" t="e">
        <f>#REF!-#REF!</f>
        <v>#REF!</v>
      </c>
      <c r="F326" s="21" t="e">
        <f>#REF!-#REF!</f>
        <v>#REF!</v>
      </c>
      <c r="G326" s="21" t="e">
        <f>#REF!-#REF!</f>
        <v>#REF!</v>
      </c>
      <c r="H326" s="21" t="e">
        <f>#REF!-#REF!</f>
        <v>#REF!</v>
      </c>
      <c r="I326" s="21" t="e">
        <f>#REF!-#REF!</f>
        <v>#REF!</v>
      </c>
      <c r="J326" s="1"/>
      <c r="K326" s="1"/>
      <c r="L326" s="1"/>
      <c r="M326" s="1"/>
      <c r="N326" s="1"/>
      <c r="O326" s="1"/>
      <c r="P326" s="1"/>
      <c r="Q326" s="1"/>
    </row>
    <row r="327" spans="1:17" ht="31.5" x14ac:dyDescent="0.25">
      <c r="A327" s="137"/>
      <c r="B327" s="125"/>
      <c r="C327" s="20" t="s">
        <v>24</v>
      </c>
      <c r="D327" s="2">
        <v>2020</v>
      </c>
      <c r="E327" s="21" t="e">
        <f>#REF!-#REF!</f>
        <v>#REF!</v>
      </c>
      <c r="F327" s="21" t="e">
        <f>#REF!-#REF!</f>
        <v>#REF!</v>
      </c>
      <c r="G327" s="21" t="e">
        <f>#REF!-#REF!</f>
        <v>#REF!</v>
      </c>
      <c r="H327" s="21" t="e">
        <f>#REF!-#REF!</f>
        <v>#REF!</v>
      </c>
      <c r="I327" s="21" t="e">
        <f>#REF!-#REF!</f>
        <v>#REF!</v>
      </c>
      <c r="J327" s="1"/>
      <c r="K327" s="1"/>
      <c r="L327" s="1"/>
      <c r="M327" s="1"/>
      <c r="N327" s="1"/>
      <c r="O327" s="1"/>
      <c r="P327" s="1"/>
      <c r="Q327" s="1"/>
    </row>
    <row r="328" spans="1:17" ht="47.25" x14ac:dyDescent="0.25">
      <c r="A328" s="137"/>
      <c r="B328" s="125"/>
      <c r="C328" s="20" t="s">
        <v>25</v>
      </c>
      <c r="D328" s="2">
        <v>2021</v>
      </c>
      <c r="E328" s="21" t="e">
        <f>#REF!-#REF!</f>
        <v>#REF!</v>
      </c>
      <c r="F328" s="21" t="e">
        <f>#REF!-#REF!</f>
        <v>#REF!</v>
      </c>
      <c r="G328" s="21" t="e">
        <f>#REF!-#REF!</f>
        <v>#REF!</v>
      </c>
      <c r="H328" s="21" t="e">
        <f>#REF!-#REF!</f>
        <v>#REF!</v>
      </c>
      <c r="I328" s="21" t="e">
        <f>#REF!-#REF!</f>
        <v>#REF!</v>
      </c>
      <c r="J328" s="1"/>
      <c r="K328" s="1"/>
      <c r="L328" s="1"/>
      <c r="M328" s="1"/>
      <c r="N328" s="1"/>
      <c r="O328" s="1"/>
      <c r="P328" s="1"/>
      <c r="Q328" s="1"/>
    </row>
    <row r="329" spans="1:17" ht="15.75" x14ac:dyDescent="0.25">
      <c r="A329" s="137"/>
      <c r="B329" s="125"/>
      <c r="C329" s="12"/>
      <c r="D329" s="2">
        <v>2022</v>
      </c>
      <c r="E329" s="21" t="e">
        <f>#REF!-#REF!</f>
        <v>#REF!</v>
      </c>
      <c r="F329" s="21" t="e">
        <f>#REF!-#REF!</f>
        <v>#REF!</v>
      </c>
      <c r="G329" s="21" t="e">
        <f>#REF!-#REF!</f>
        <v>#REF!</v>
      </c>
      <c r="H329" s="21" t="e">
        <f>#REF!-#REF!</f>
        <v>#REF!</v>
      </c>
      <c r="I329" s="21" t="e">
        <f>#REF!-#REF!</f>
        <v>#REF!</v>
      </c>
      <c r="J329" s="1"/>
      <c r="K329" s="1"/>
      <c r="L329" s="1"/>
      <c r="M329" s="1"/>
      <c r="N329" s="1"/>
      <c r="O329" s="1"/>
      <c r="P329" s="1"/>
      <c r="Q329" s="1"/>
    </row>
    <row r="330" spans="1:17" ht="15.75" x14ac:dyDescent="0.25">
      <c r="A330" s="137"/>
      <c r="B330" s="125"/>
      <c r="C330" s="12"/>
      <c r="D330" s="2">
        <v>2023</v>
      </c>
      <c r="E330" s="21" t="e">
        <f>#REF!-#REF!</f>
        <v>#REF!</v>
      </c>
      <c r="F330" s="21" t="e">
        <f>#REF!-#REF!</f>
        <v>#REF!</v>
      </c>
      <c r="G330" s="21" t="e">
        <f>#REF!-#REF!</f>
        <v>#REF!</v>
      </c>
      <c r="H330" s="21" t="e">
        <f>#REF!-#REF!</f>
        <v>#REF!</v>
      </c>
      <c r="I330" s="21" t="e">
        <f>#REF!-#REF!</f>
        <v>#REF!</v>
      </c>
      <c r="J330" s="1"/>
      <c r="K330" s="1"/>
      <c r="L330" s="1"/>
      <c r="M330" s="1"/>
      <c r="N330" s="1"/>
      <c r="O330" s="1"/>
      <c r="P330" s="1"/>
      <c r="Q330" s="1"/>
    </row>
    <row r="331" spans="1:17" ht="15.75" x14ac:dyDescent="0.25">
      <c r="A331" s="137"/>
      <c r="B331" s="125"/>
      <c r="C331" s="12"/>
      <c r="D331" s="2" t="s">
        <v>26</v>
      </c>
      <c r="E331" s="21" t="e">
        <f>#REF!-#REF!</f>
        <v>#REF!</v>
      </c>
      <c r="F331" s="21" t="e">
        <f>#REF!-#REF!</f>
        <v>#REF!</v>
      </c>
      <c r="G331" s="21" t="e">
        <f>#REF!-#REF!</f>
        <v>#REF!</v>
      </c>
      <c r="H331" s="21" t="e">
        <f>#REF!-#REF!</f>
        <v>#REF!</v>
      </c>
      <c r="I331" s="21" t="e">
        <f>#REF!-#REF!</f>
        <v>#REF!</v>
      </c>
      <c r="J331" s="1"/>
      <c r="K331" s="1"/>
      <c r="L331" s="1"/>
      <c r="M331" s="1"/>
      <c r="N331" s="1"/>
      <c r="O331" s="1"/>
      <c r="P331" s="1"/>
      <c r="Q331" s="1"/>
    </row>
    <row r="332" spans="1:17" ht="16.5" thickBot="1" x14ac:dyDescent="0.3">
      <c r="A332" s="138"/>
      <c r="B332" s="126"/>
      <c r="C332" s="13"/>
      <c r="D332" s="10" t="s">
        <v>27</v>
      </c>
      <c r="E332" s="21" t="e">
        <f>#REF!-#REF!</f>
        <v>#REF!</v>
      </c>
      <c r="F332" s="21" t="e">
        <f>#REF!-#REF!</f>
        <v>#REF!</v>
      </c>
      <c r="G332" s="21" t="e">
        <f>#REF!-#REF!</f>
        <v>#REF!</v>
      </c>
      <c r="H332" s="21" t="e">
        <f>#REF!-#REF!</f>
        <v>#REF!</v>
      </c>
      <c r="I332" s="21" t="e">
        <f>#REF!-#REF!</f>
        <v>#REF!</v>
      </c>
      <c r="J332" s="1"/>
      <c r="K332" s="1"/>
      <c r="L332" s="1"/>
      <c r="M332" s="1"/>
      <c r="N332" s="1"/>
      <c r="O332" s="1"/>
      <c r="P332" s="1"/>
      <c r="Q332" s="1"/>
    </row>
    <row r="333" spans="1:17" ht="63" x14ac:dyDescent="0.25">
      <c r="A333" s="121" t="s">
        <v>154</v>
      </c>
      <c r="B333" s="124" t="s">
        <v>78</v>
      </c>
      <c r="C333" s="19" t="s">
        <v>23</v>
      </c>
      <c r="D333" s="6">
        <v>2019</v>
      </c>
      <c r="E333" s="21" t="e">
        <f>#REF!-#REF!</f>
        <v>#REF!</v>
      </c>
      <c r="F333" s="21" t="e">
        <f>#REF!-#REF!</f>
        <v>#REF!</v>
      </c>
      <c r="G333" s="21" t="e">
        <f>#REF!-#REF!</f>
        <v>#REF!</v>
      </c>
      <c r="H333" s="21" t="e">
        <f>#REF!-#REF!</f>
        <v>#REF!</v>
      </c>
      <c r="I333" s="21" t="e">
        <f>#REF!-#REF!</f>
        <v>#REF!</v>
      </c>
      <c r="J333" s="1"/>
      <c r="K333" s="1"/>
      <c r="L333" s="1"/>
      <c r="M333" s="1"/>
      <c r="N333" s="1"/>
      <c r="O333" s="1"/>
      <c r="P333" s="1"/>
      <c r="Q333" s="1"/>
    </row>
    <row r="334" spans="1:17" ht="31.5" x14ac:dyDescent="0.25">
      <c r="A334" s="122"/>
      <c r="B334" s="125"/>
      <c r="C334" s="20" t="s">
        <v>24</v>
      </c>
      <c r="D334" s="2">
        <v>2020</v>
      </c>
      <c r="E334" s="21" t="e">
        <f>#REF!-#REF!</f>
        <v>#REF!</v>
      </c>
      <c r="F334" s="21" t="e">
        <f>#REF!-#REF!</f>
        <v>#REF!</v>
      </c>
      <c r="G334" s="21" t="e">
        <f>#REF!-#REF!</f>
        <v>#REF!</v>
      </c>
      <c r="H334" s="21" t="e">
        <f>#REF!-#REF!</f>
        <v>#REF!</v>
      </c>
      <c r="I334" s="21" t="e">
        <f>#REF!-#REF!</f>
        <v>#REF!</v>
      </c>
      <c r="J334" s="1"/>
      <c r="K334" s="1"/>
      <c r="L334" s="1"/>
      <c r="M334" s="1"/>
      <c r="N334" s="1"/>
      <c r="O334" s="1"/>
      <c r="P334" s="1"/>
      <c r="Q334" s="1"/>
    </row>
    <row r="335" spans="1:17" ht="47.25" x14ac:dyDescent="0.25">
      <c r="A335" s="122"/>
      <c r="B335" s="125"/>
      <c r="C335" s="20" t="s">
        <v>25</v>
      </c>
      <c r="D335" s="2">
        <v>2021</v>
      </c>
      <c r="E335" s="21" t="e">
        <f>#REF!-#REF!</f>
        <v>#REF!</v>
      </c>
      <c r="F335" s="21" t="e">
        <f>#REF!-#REF!</f>
        <v>#REF!</v>
      </c>
      <c r="G335" s="21" t="e">
        <f>#REF!-#REF!</f>
        <v>#REF!</v>
      </c>
      <c r="H335" s="21" t="e">
        <f>#REF!-#REF!</f>
        <v>#REF!</v>
      </c>
      <c r="I335" s="21" t="e">
        <f>#REF!-#REF!</f>
        <v>#REF!</v>
      </c>
      <c r="J335" s="1"/>
      <c r="K335" s="1"/>
      <c r="L335" s="1"/>
      <c r="M335" s="1"/>
      <c r="N335" s="1"/>
      <c r="O335" s="1"/>
      <c r="P335" s="1"/>
      <c r="Q335" s="1"/>
    </row>
    <row r="336" spans="1:17" ht="15.75" x14ac:dyDescent="0.25">
      <c r="A336" s="122"/>
      <c r="B336" s="125"/>
      <c r="C336" s="12"/>
      <c r="D336" s="2">
        <v>2022</v>
      </c>
      <c r="E336" s="21" t="e">
        <f>#REF!-#REF!</f>
        <v>#REF!</v>
      </c>
      <c r="F336" s="21" t="e">
        <f>#REF!-#REF!</f>
        <v>#REF!</v>
      </c>
      <c r="G336" s="21" t="e">
        <f>#REF!-#REF!</f>
        <v>#REF!</v>
      </c>
      <c r="H336" s="21" t="e">
        <f>#REF!-#REF!</f>
        <v>#REF!</v>
      </c>
      <c r="I336" s="21" t="e">
        <f>#REF!-#REF!</f>
        <v>#REF!</v>
      </c>
      <c r="J336" s="1"/>
      <c r="K336" s="1"/>
      <c r="L336" s="1"/>
      <c r="M336" s="1"/>
      <c r="N336" s="1"/>
      <c r="O336" s="1"/>
      <c r="P336" s="1"/>
      <c r="Q336" s="1"/>
    </row>
    <row r="337" spans="1:17" ht="15.75" x14ac:dyDescent="0.25">
      <c r="A337" s="122"/>
      <c r="B337" s="125"/>
      <c r="C337" s="12"/>
      <c r="D337" s="2">
        <v>2023</v>
      </c>
      <c r="E337" s="21" t="e">
        <f>#REF!-#REF!</f>
        <v>#REF!</v>
      </c>
      <c r="F337" s="21" t="e">
        <f>#REF!-#REF!</f>
        <v>#REF!</v>
      </c>
      <c r="G337" s="21" t="e">
        <f>#REF!-#REF!</f>
        <v>#REF!</v>
      </c>
      <c r="H337" s="21" t="e">
        <f>#REF!-#REF!</f>
        <v>#REF!</v>
      </c>
      <c r="I337" s="21" t="e">
        <f>#REF!-#REF!</f>
        <v>#REF!</v>
      </c>
      <c r="J337" s="1"/>
      <c r="K337" s="1"/>
      <c r="L337" s="1"/>
      <c r="M337" s="1"/>
      <c r="N337" s="1"/>
      <c r="O337" s="1"/>
      <c r="P337" s="1"/>
      <c r="Q337" s="1"/>
    </row>
    <row r="338" spans="1:17" ht="15.75" x14ac:dyDescent="0.25">
      <c r="A338" s="122"/>
      <c r="B338" s="125"/>
      <c r="C338" s="12"/>
      <c r="D338" s="2" t="s">
        <v>26</v>
      </c>
      <c r="E338" s="21" t="e">
        <f>#REF!-#REF!</f>
        <v>#REF!</v>
      </c>
      <c r="F338" s="21" t="e">
        <f>#REF!-#REF!</f>
        <v>#REF!</v>
      </c>
      <c r="G338" s="21" t="e">
        <f>#REF!-#REF!</f>
        <v>#REF!</v>
      </c>
      <c r="H338" s="21" t="e">
        <f>#REF!-#REF!</f>
        <v>#REF!</v>
      </c>
      <c r="I338" s="21" t="e">
        <f>#REF!-#REF!</f>
        <v>#REF!</v>
      </c>
      <c r="J338" s="1"/>
      <c r="K338" s="1"/>
      <c r="L338" s="1"/>
      <c r="M338" s="1"/>
      <c r="N338" s="1"/>
      <c r="O338" s="1"/>
      <c r="P338" s="1"/>
      <c r="Q338" s="1"/>
    </row>
    <row r="339" spans="1:17" ht="16.5" thickBot="1" x14ac:dyDescent="0.3">
      <c r="A339" s="123"/>
      <c r="B339" s="126"/>
      <c r="C339" s="13"/>
      <c r="D339" s="10" t="s">
        <v>27</v>
      </c>
      <c r="E339" s="21" t="e">
        <f>#REF!-#REF!</f>
        <v>#REF!</v>
      </c>
      <c r="F339" s="21" t="e">
        <f>#REF!-#REF!</f>
        <v>#REF!</v>
      </c>
      <c r="G339" s="21" t="e">
        <f>#REF!-#REF!</f>
        <v>#REF!</v>
      </c>
      <c r="H339" s="21" t="e">
        <f>#REF!-#REF!</f>
        <v>#REF!</v>
      </c>
      <c r="I339" s="21" t="e">
        <f>#REF!-#REF!</f>
        <v>#REF!</v>
      </c>
      <c r="J339" s="1"/>
      <c r="K339" s="1"/>
      <c r="L339" s="1"/>
      <c r="M339" s="1"/>
      <c r="N339" s="1"/>
      <c r="O339" s="1"/>
      <c r="P339" s="1"/>
      <c r="Q339" s="1"/>
    </row>
    <row r="340" spans="1:17" ht="63" x14ac:dyDescent="0.25">
      <c r="A340" s="121" t="s">
        <v>155</v>
      </c>
      <c r="B340" s="124" t="s">
        <v>79</v>
      </c>
      <c r="C340" s="19" t="s">
        <v>23</v>
      </c>
      <c r="D340" s="6">
        <v>2019</v>
      </c>
      <c r="E340" s="21" t="e">
        <f>#REF!-#REF!</f>
        <v>#REF!</v>
      </c>
      <c r="F340" s="21" t="e">
        <f>#REF!-#REF!</f>
        <v>#REF!</v>
      </c>
      <c r="G340" s="21" t="e">
        <f>#REF!-#REF!</f>
        <v>#REF!</v>
      </c>
      <c r="H340" s="21" t="e">
        <f>#REF!-#REF!</f>
        <v>#REF!</v>
      </c>
      <c r="I340" s="21" t="e">
        <f>#REF!-#REF!</f>
        <v>#REF!</v>
      </c>
      <c r="J340" s="1"/>
      <c r="K340" s="1"/>
      <c r="L340" s="1"/>
      <c r="M340" s="1"/>
      <c r="N340" s="1"/>
      <c r="O340" s="1"/>
      <c r="P340" s="1"/>
      <c r="Q340" s="1"/>
    </row>
    <row r="341" spans="1:17" ht="31.5" x14ac:dyDescent="0.25">
      <c r="A341" s="122"/>
      <c r="B341" s="125"/>
      <c r="C341" s="20" t="s">
        <v>24</v>
      </c>
      <c r="D341" s="2">
        <v>2020</v>
      </c>
      <c r="E341" s="21" t="e">
        <f>#REF!-#REF!</f>
        <v>#REF!</v>
      </c>
      <c r="F341" s="21" t="e">
        <f>#REF!-#REF!</f>
        <v>#REF!</v>
      </c>
      <c r="G341" s="21" t="e">
        <f>#REF!-#REF!</f>
        <v>#REF!</v>
      </c>
      <c r="H341" s="21" t="e">
        <f>#REF!-#REF!</f>
        <v>#REF!</v>
      </c>
      <c r="I341" s="21" t="e">
        <f>#REF!-#REF!</f>
        <v>#REF!</v>
      </c>
      <c r="J341" s="1"/>
      <c r="K341" s="1"/>
      <c r="L341" s="1"/>
      <c r="M341" s="1"/>
      <c r="N341" s="1"/>
      <c r="O341" s="1"/>
      <c r="P341" s="1"/>
      <c r="Q341" s="1"/>
    </row>
    <row r="342" spans="1:17" ht="47.25" x14ac:dyDescent="0.25">
      <c r="A342" s="122"/>
      <c r="B342" s="125"/>
      <c r="C342" s="20" t="s">
        <v>25</v>
      </c>
      <c r="D342" s="2">
        <v>2021</v>
      </c>
      <c r="E342" s="21" t="e">
        <f>#REF!-#REF!</f>
        <v>#REF!</v>
      </c>
      <c r="F342" s="21" t="e">
        <f>#REF!-#REF!</f>
        <v>#REF!</v>
      </c>
      <c r="G342" s="21" t="e">
        <f>#REF!-#REF!</f>
        <v>#REF!</v>
      </c>
      <c r="H342" s="21" t="e">
        <f>#REF!-#REF!</f>
        <v>#REF!</v>
      </c>
      <c r="I342" s="21" t="e">
        <f>#REF!-#REF!</f>
        <v>#REF!</v>
      </c>
      <c r="J342" s="1"/>
      <c r="K342" s="1"/>
      <c r="L342" s="1"/>
      <c r="M342" s="1"/>
      <c r="N342" s="1"/>
      <c r="O342" s="1"/>
      <c r="P342" s="1"/>
      <c r="Q342" s="1"/>
    </row>
    <row r="343" spans="1:17" ht="15.75" x14ac:dyDescent="0.25">
      <c r="A343" s="122"/>
      <c r="B343" s="125"/>
      <c r="C343" s="12"/>
      <c r="D343" s="2">
        <v>2022</v>
      </c>
      <c r="E343" s="21" t="e">
        <f>#REF!-#REF!</f>
        <v>#REF!</v>
      </c>
      <c r="F343" s="21" t="e">
        <f>#REF!-#REF!</f>
        <v>#REF!</v>
      </c>
      <c r="G343" s="21" t="e">
        <f>#REF!-#REF!</f>
        <v>#REF!</v>
      </c>
      <c r="H343" s="21" t="e">
        <f>#REF!-#REF!</f>
        <v>#REF!</v>
      </c>
      <c r="I343" s="21" t="e">
        <f>#REF!-#REF!</f>
        <v>#REF!</v>
      </c>
      <c r="J343" s="1"/>
      <c r="K343" s="1"/>
      <c r="L343" s="1"/>
      <c r="M343" s="1"/>
      <c r="N343" s="1"/>
      <c r="O343" s="1"/>
      <c r="P343" s="1"/>
      <c r="Q343" s="1"/>
    </row>
    <row r="344" spans="1:17" ht="15.75" x14ac:dyDescent="0.25">
      <c r="A344" s="122"/>
      <c r="B344" s="125"/>
      <c r="C344" s="12"/>
      <c r="D344" s="2">
        <v>2023</v>
      </c>
      <c r="E344" s="21" t="e">
        <f>#REF!-#REF!</f>
        <v>#REF!</v>
      </c>
      <c r="F344" s="21" t="e">
        <f>#REF!-#REF!</f>
        <v>#REF!</v>
      </c>
      <c r="G344" s="21" t="e">
        <f>#REF!-#REF!</f>
        <v>#REF!</v>
      </c>
      <c r="H344" s="21" t="e">
        <f>#REF!-#REF!</f>
        <v>#REF!</v>
      </c>
      <c r="I344" s="21" t="e">
        <f>#REF!-#REF!</f>
        <v>#REF!</v>
      </c>
      <c r="J344" s="1"/>
      <c r="K344" s="1"/>
      <c r="L344" s="1"/>
      <c r="M344" s="1"/>
      <c r="N344" s="1"/>
      <c r="O344" s="1"/>
      <c r="P344" s="1"/>
      <c r="Q344" s="1"/>
    </row>
    <row r="345" spans="1:17" ht="15.75" x14ac:dyDescent="0.25">
      <c r="A345" s="122"/>
      <c r="B345" s="125"/>
      <c r="C345" s="12"/>
      <c r="D345" s="2" t="s">
        <v>26</v>
      </c>
      <c r="E345" s="21" t="e">
        <f>#REF!-#REF!</f>
        <v>#REF!</v>
      </c>
      <c r="F345" s="21" t="e">
        <f>#REF!-#REF!</f>
        <v>#REF!</v>
      </c>
      <c r="G345" s="21" t="e">
        <f>#REF!-#REF!</f>
        <v>#REF!</v>
      </c>
      <c r="H345" s="21" t="e">
        <f>#REF!-#REF!</f>
        <v>#REF!</v>
      </c>
      <c r="I345" s="21" t="e">
        <f>#REF!-#REF!</f>
        <v>#REF!</v>
      </c>
      <c r="J345" s="1"/>
      <c r="K345" s="1"/>
      <c r="L345" s="1"/>
      <c r="M345" s="1"/>
      <c r="N345" s="1"/>
      <c r="O345" s="1"/>
      <c r="P345" s="1"/>
      <c r="Q345" s="1"/>
    </row>
    <row r="346" spans="1:17" ht="16.5" thickBot="1" x14ac:dyDescent="0.3">
      <c r="A346" s="123"/>
      <c r="B346" s="126"/>
      <c r="C346" s="13"/>
      <c r="D346" s="10" t="s">
        <v>27</v>
      </c>
      <c r="E346" s="21" t="e">
        <f>#REF!-#REF!</f>
        <v>#REF!</v>
      </c>
      <c r="F346" s="21" t="e">
        <f>#REF!-#REF!</f>
        <v>#REF!</v>
      </c>
      <c r="G346" s="21" t="e">
        <f>#REF!-#REF!</f>
        <v>#REF!</v>
      </c>
      <c r="H346" s="21" t="e">
        <f>#REF!-#REF!</f>
        <v>#REF!</v>
      </c>
      <c r="I346" s="21" t="e">
        <f>#REF!-#REF!</f>
        <v>#REF!</v>
      </c>
      <c r="J346" s="1"/>
      <c r="K346" s="1"/>
      <c r="L346" s="1"/>
      <c r="M346" s="1"/>
      <c r="N346" s="1"/>
      <c r="O346" s="1"/>
      <c r="P346" s="1"/>
      <c r="Q346" s="1"/>
    </row>
    <row r="347" spans="1:17" ht="63" x14ac:dyDescent="0.25">
      <c r="A347" s="121" t="s">
        <v>153</v>
      </c>
      <c r="B347" s="124" t="s">
        <v>80</v>
      </c>
      <c r="C347" s="19" t="s">
        <v>23</v>
      </c>
      <c r="D347" s="6">
        <v>2019</v>
      </c>
      <c r="E347" s="21" t="e">
        <f>#REF!-#REF!</f>
        <v>#REF!</v>
      </c>
      <c r="F347" s="21" t="e">
        <f>#REF!-#REF!</f>
        <v>#REF!</v>
      </c>
      <c r="G347" s="21" t="e">
        <f>#REF!-#REF!</f>
        <v>#REF!</v>
      </c>
      <c r="H347" s="21" t="e">
        <f>#REF!-#REF!</f>
        <v>#REF!</v>
      </c>
      <c r="I347" s="21" t="e">
        <f>#REF!-#REF!</f>
        <v>#REF!</v>
      </c>
      <c r="J347" s="1"/>
      <c r="K347" s="1"/>
      <c r="L347" s="1"/>
      <c r="M347" s="1"/>
      <c r="N347" s="1"/>
      <c r="O347" s="1"/>
      <c r="P347" s="1"/>
      <c r="Q347" s="1"/>
    </row>
    <row r="348" spans="1:17" ht="31.5" x14ac:dyDescent="0.25">
      <c r="A348" s="122"/>
      <c r="B348" s="125"/>
      <c r="C348" s="20" t="s">
        <v>24</v>
      </c>
      <c r="D348" s="2">
        <v>2020</v>
      </c>
      <c r="E348" s="21" t="e">
        <f>#REF!-#REF!</f>
        <v>#REF!</v>
      </c>
      <c r="F348" s="21" t="e">
        <f>#REF!-#REF!</f>
        <v>#REF!</v>
      </c>
      <c r="G348" s="21" t="e">
        <f>#REF!-#REF!</f>
        <v>#REF!</v>
      </c>
      <c r="H348" s="21" t="e">
        <f>#REF!-#REF!</f>
        <v>#REF!</v>
      </c>
      <c r="I348" s="21" t="e">
        <f>#REF!-#REF!</f>
        <v>#REF!</v>
      </c>
      <c r="J348" s="1"/>
      <c r="K348" s="1"/>
      <c r="L348" s="1"/>
      <c r="M348" s="1"/>
      <c r="N348" s="1"/>
      <c r="O348" s="1"/>
      <c r="P348" s="1"/>
      <c r="Q348" s="1"/>
    </row>
    <row r="349" spans="1:17" ht="47.25" x14ac:dyDescent="0.25">
      <c r="A349" s="122"/>
      <c r="B349" s="125"/>
      <c r="C349" s="20" t="s">
        <v>25</v>
      </c>
      <c r="D349" s="2">
        <v>2021</v>
      </c>
      <c r="E349" s="21" t="e">
        <f>#REF!-#REF!</f>
        <v>#REF!</v>
      </c>
      <c r="F349" s="21" t="e">
        <f>#REF!-#REF!</f>
        <v>#REF!</v>
      </c>
      <c r="G349" s="21" t="e">
        <f>#REF!-#REF!</f>
        <v>#REF!</v>
      </c>
      <c r="H349" s="21" t="e">
        <f>#REF!-#REF!</f>
        <v>#REF!</v>
      </c>
      <c r="I349" s="21" t="e">
        <f>#REF!-#REF!</f>
        <v>#REF!</v>
      </c>
      <c r="J349" s="1"/>
      <c r="K349" s="1"/>
      <c r="L349" s="1"/>
      <c r="M349" s="1"/>
      <c r="N349" s="1"/>
      <c r="O349" s="1"/>
      <c r="P349" s="1"/>
      <c r="Q349" s="1"/>
    </row>
    <row r="350" spans="1:17" ht="15.75" x14ac:dyDescent="0.25">
      <c r="A350" s="122"/>
      <c r="B350" s="125"/>
      <c r="C350" s="12"/>
      <c r="D350" s="2">
        <v>2022</v>
      </c>
      <c r="E350" s="21" t="e">
        <f>#REF!-#REF!</f>
        <v>#REF!</v>
      </c>
      <c r="F350" s="21" t="e">
        <f>#REF!-#REF!</f>
        <v>#REF!</v>
      </c>
      <c r="G350" s="21" t="e">
        <f>#REF!-#REF!</f>
        <v>#REF!</v>
      </c>
      <c r="H350" s="21" t="e">
        <f>#REF!-#REF!</f>
        <v>#REF!</v>
      </c>
      <c r="I350" s="21" t="e">
        <f>#REF!-#REF!</f>
        <v>#REF!</v>
      </c>
      <c r="J350" s="1"/>
      <c r="K350" s="1"/>
      <c r="L350" s="1"/>
      <c r="M350" s="1"/>
      <c r="N350" s="1"/>
      <c r="O350" s="1"/>
      <c r="P350" s="1"/>
      <c r="Q350" s="1"/>
    </row>
    <row r="351" spans="1:17" ht="15.75" x14ac:dyDescent="0.25">
      <c r="A351" s="122"/>
      <c r="B351" s="125"/>
      <c r="C351" s="12"/>
      <c r="D351" s="2">
        <v>2023</v>
      </c>
      <c r="E351" s="21" t="e">
        <f>#REF!-#REF!</f>
        <v>#REF!</v>
      </c>
      <c r="F351" s="21" t="e">
        <f>#REF!-#REF!</f>
        <v>#REF!</v>
      </c>
      <c r="G351" s="21" t="e">
        <f>#REF!-#REF!</f>
        <v>#REF!</v>
      </c>
      <c r="H351" s="21" t="e">
        <f>#REF!-#REF!</f>
        <v>#REF!</v>
      </c>
      <c r="I351" s="21" t="e">
        <f>#REF!-#REF!</f>
        <v>#REF!</v>
      </c>
      <c r="J351" s="1"/>
      <c r="K351" s="1"/>
      <c r="L351" s="1"/>
      <c r="M351" s="1"/>
      <c r="N351" s="1"/>
      <c r="O351" s="1"/>
      <c r="P351" s="1"/>
      <c r="Q351" s="1"/>
    </row>
    <row r="352" spans="1:17" ht="15.75" x14ac:dyDescent="0.25">
      <c r="A352" s="122"/>
      <c r="B352" s="125"/>
      <c r="C352" s="12"/>
      <c r="D352" s="2" t="s">
        <v>26</v>
      </c>
      <c r="E352" s="21" t="e">
        <f>#REF!-#REF!</f>
        <v>#REF!</v>
      </c>
      <c r="F352" s="21" t="e">
        <f>#REF!-#REF!</f>
        <v>#REF!</v>
      </c>
      <c r="G352" s="21" t="e">
        <f>#REF!-#REF!</f>
        <v>#REF!</v>
      </c>
      <c r="H352" s="21" t="e">
        <f>#REF!-#REF!</f>
        <v>#REF!</v>
      </c>
      <c r="I352" s="21" t="e">
        <f>#REF!-#REF!</f>
        <v>#REF!</v>
      </c>
      <c r="J352" s="1"/>
      <c r="K352" s="1"/>
      <c r="L352" s="1"/>
      <c r="M352" s="1"/>
      <c r="N352" s="1"/>
      <c r="O352" s="1"/>
      <c r="P352" s="1"/>
      <c r="Q352" s="1"/>
    </row>
    <row r="353" spans="1:17" ht="16.5" thickBot="1" x14ac:dyDescent="0.3">
      <c r="A353" s="123"/>
      <c r="B353" s="126"/>
      <c r="C353" s="13"/>
      <c r="D353" s="10" t="s">
        <v>27</v>
      </c>
      <c r="E353" s="21" t="e">
        <f>#REF!-#REF!</f>
        <v>#REF!</v>
      </c>
      <c r="F353" s="21" t="e">
        <f>#REF!-#REF!</f>
        <v>#REF!</v>
      </c>
      <c r="G353" s="21" t="e">
        <f>#REF!-#REF!</f>
        <v>#REF!</v>
      </c>
      <c r="H353" s="21" t="e">
        <f>#REF!-#REF!</f>
        <v>#REF!</v>
      </c>
      <c r="I353" s="21" t="e">
        <f>#REF!-#REF!</f>
        <v>#REF!</v>
      </c>
      <c r="J353" s="1"/>
      <c r="K353" s="1"/>
      <c r="L353" s="1"/>
      <c r="M353" s="1"/>
      <c r="N353" s="1"/>
      <c r="O353" s="1"/>
      <c r="P353" s="1"/>
      <c r="Q353" s="1"/>
    </row>
    <row r="354" spans="1:17" ht="63" x14ac:dyDescent="0.25">
      <c r="A354" s="121" t="s">
        <v>152</v>
      </c>
      <c r="B354" s="124" t="s">
        <v>81</v>
      </c>
      <c r="C354" s="19" t="s">
        <v>23</v>
      </c>
      <c r="D354" s="6">
        <v>2019</v>
      </c>
      <c r="E354" s="21" t="e">
        <f>#REF!-#REF!</f>
        <v>#REF!</v>
      </c>
      <c r="F354" s="21" t="e">
        <f>#REF!-#REF!</f>
        <v>#REF!</v>
      </c>
      <c r="G354" s="21" t="e">
        <f>#REF!-#REF!</f>
        <v>#REF!</v>
      </c>
      <c r="H354" s="21" t="e">
        <f>#REF!-#REF!</f>
        <v>#REF!</v>
      </c>
      <c r="I354" s="21" t="e">
        <f>#REF!-#REF!</f>
        <v>#REF!</v>
      </c>
      <c r="J354" s="1"/>
      <c r="K354" s="1"/>
      <c r="L354" s="1"/>
      <c r="M354" s="1"/>
      <c r="N354" s="1"/>
      <c r="O354" s="1"/>
      <c r="P354" s="1"/>
      <c r="Q354" s="1"/>
    </row>
    <row r="355" spans="1:17" ht="31.5" x14ac:dyDescent="0.25">
      <c r="A355" s="122"/>
      <c r="B355" s="125"/>
      <c r="C355" s="20" t="s">
        <v>24</v>
      </c>
      <c r="D355" s="2">
        <v>2020</v>
      </c>
      <c r="E355" s="21" t="e">
        <f>#REF!-#REF!</f>
        <v>#REF!</v>
      </c>
      <c r="F355" s="21" t="e">
        <f>#REF!-#REF!</f>
        <v>#REF!</v>
      </c>
      <c r="G355" s="21" t="e">
        <f>#REF!-#REF!</f>
        <v>#REF!</v>
      </c>
      <c r="H355" s="21" t="e">
        <f>#REF!-#REF!</f>
        <v>#REF!</v>
      </c>
      <c r="I355" s="21" t="e">
        <f>#REF!-#REF!</f>
        <v>#REF!</v>
      </c>
      <c r="J355" s="1"/>
      <c r="K355" s="1"/>
      <c r="L355" s="1"/>
      <c r="M355" s="1"/>
      <c r="N355" s="1"/>
      <c r="O355" s="1"/>
      <c r="P355" s="1"/>
      <c r="Q355" s="1"/>
    </row>
    <row r="356" spans="1:17" ht="47.25" x14ac:dyDescent="0.25">
      <c r="A356" s="122"/>
      <c r="B356" s="125"/>
      <c r="C356" s="20" t="s">
        <v>25</v>
      </c>
      <c r="D356" s="2">
        <v>2021</v>
      </c>
      <c r="E356" s="21" t="e">
        <f>#REF!-#REF!</f>
        <v>#REF!</v>
      </c>
      <c r="F356" s="21" t="e">
        <f>#REF!-#REF!</f>
        <v>#REF!</v>
      </c>
      <c r="G356" s="21" t="e">
        <f>#REF!-#REF!</f>
        <v>#REF!</v>
      </c>
      <c r="H356" s="21" t="e">
        <f>#REF!-#REF!</f>
        <v>#REF!</v>
      </c>
      <c r="I356" s="21" t="e">
        <f>#REF!-#REF!</f>
        <v>#REF!</v>
      </c>
      <c r="J356" s="1"/>
      <c r="K356" s="1"/>
      <c r="L356" s="1"/>
      <c r="M356" s="1"/>
      <c r="N356" s="1"/>
      <c r="O356" s="1"/>
      <c r="P356" s="1"/>
      <c r="Q356" s="1"/>
    </row>
    <row r="357" spans="1:17" ht="15.75" x14ac:dyDescent="0.25">
      <c r="A357" s="122"/>
      <c r="B357" s="125"/>
      <c r="C357" s="12"/>
      <c r="D357" s="2">
        <v>2022</v>
      </c>
      <c r="E357" s="21" t="e">
        <f>#REF!-#REF!</f>
        <v>#REF!</v>
      </c>
      <c r="F357" s="21" t="e">
        <f>#REF!-#REF!</f>
        <v>#REF!</v>
      </c>
      <c r="G357" s="21" t="e">
        <f>#REF!-#REF!</f>
        <v>#REF!</v>
      </c>
      <c r="H357" s="21" t="e">
        <f>#REF!-#REF!</f>
        <v>#REF!</v>
      </c>
      <c r="I357" s="21" t="e">
        <f>#REF!-#REF!</f>
        <v>#REF!</v>
      </c>
      <c r="J357" s="1"/>
      <c r="K357" s="1"/>
      <c r="L357" s="1"/>
      <c r="M357" s="1"/>
      <c r="N357" s="1"/>
      <c r="O357" s="1"/>
      <c r="P357" s="1"/>
      <c r="Q357" s="1"/>
    </row>
    <row r="358" spans="1:17" ht="15.75" x14ac:dyDescent="0.25">
      <c r="A358" s="122"/>
      <c r="B358" s="125"/>
      <c r="C358" s="12"/>
      <c r="D358" s="2">
        <v>2023</v>
      </c>
      <c r="E358" s="21" t="e">
        <f>#REF!-#REF!</f>
        <v>#REF!</v>
      </c>
      <c r="F358" s="21" t="e">
        <f>#REF!-#REF!</f>
        <v>#REF!</v>
      </c>
      <c r="G358" s="21" t="e">
        <f>#REF!-#REF!</f>
        <v>#REF!</v>
      </c>
      <c r="H358" s="21" t="e">
        <f>#REF!-#REF!</f>
        <v>#REF!</v>
      </c>
      <c r="I358" s="21" t="e">
        <f>#REF!-#REF!</f>
        <v>#REF!</v>
      </c>
      <c r="J358" s="1"/>
      <c r="K358" s="1"/>
      <c r="L358" s="1"/>
      <c r="M358" s="1"/>
      <c r="N358" s="1"/>
      <c r="O358" s="1"/>
      <c r="P358" s="1"/>
      <c r="Q358" s="1"/>
    </row>
    <row r="359" spans="1:17" ht="15.75" x14ac:dyDescent="0.25">
      <c r="A359" s="122"/>
      <c r="B359" s="125"/>
      <c r="C359" s="12"/>
      <c r="D359" s="2" t="s">
        <v>26</v>
      </c>
      <c r="E359" s="21" t="e">
        <f>#REF!-#REF!</f>
        <v>#REF!</v>
      </c>
      <c r="F359" s="21" t="e">
        <f>#REF!-#REF!</f>
        <v>#REF!</v>
      </c>
      <c r="G359" s="21" t="e">
        <f>#REF!-#REF!</f>
        <v>#REF!</v>
      </c>
      <c r="H359" s="21" t="e">
        <f>#REF!-#REF!</f>
        <v>#REF!</v>
      </c>
      <c r="I359" s="21" t="e">
        <f>#REF!-#REF!</f>
        <v>#REF!</v>
      </c>
      <c r="J359" s="1"/>
      <c r="K359" s="1"/>
      <c r="L359" s="1"/>
      <c r="M359" s="1"/>
      <c r="N359" s="1"/>
      <c r="O359" s="1"/>
      <c r="P359" s="1"/>
      <c r="Q359" s="1"/>
    </row>
    <row r="360" spans="1:17" ht="16.5" thickBot="1" x14ac:dyDescent="0.3">
      <c r="A360" s="123"/>
      <c r="B360" s="126"/>
      <c r="C360" s="13"/>
      <c r="D360" s="10" t="s">
        <v>27</v>
      </c>
      <c r="E360" s="21" t="e">
        <f>#REF!-#REF!</f>
        <v>#REF!</v>
      </c>
      <c r="F360" s="21" t="e">
        <f>#REF!-#REF!</f>
        <v>#REF!</v>
      </c>
      <c r="G360" s="21" t="e">
        <f>#REF!-#REF!</f>
        <v>#REF!</v>
      </c>
      <c r="H360" s="21" t="e">
        <f>#REF!-#REF!</f>
        <v>#REF!</v>
      </c>
      <c r="I360" s="21" t="e">
        <f>#REF!-#REF!</f>
        <v>#REF!</v>
      </c>
      <c r="J360" s="1"/>
      <c r="K360" s="1"/>
      <c r="L360" s="1"/>
      <c r="M360" s="1"/>
      <c r="N360" s="1"/>
      <c r="O360" s="1"/>
      <c r="P360" s="1"/>
      <c r="Q360" s="1"/>
    </row>
    <row r="361" spans="1:17" ht="63" x14ac:dyDescent="0.25">
      <c r="A361" s="121" t="s">
        <v>151</v>
      </c>
      <c r="B361" s="124" t="s">
        <v>82</v>
      </c>
      <c r="C361" s="19" t="s">
        <v>23</v>
      </c>
      <c r="D361" s="6">
        <v>2019</v>
      </c>
      <c r="E361" s="21" t="e">
        <f>#REF!-#REF!</f>
        <v>#REF!</v>
      </c>
      <c r="F361" s="21" t="e">
        <f>#REF!-#REF!</f>
        <v>#REF!</v>
      </c>
      <c r="G361" s="21" t="e">
        <f>#REF!-#REF!</f>
        <v>#REF!</v>
      </c>
      <c r="H361" s="21" t="e">
        <f>#REF!-#REF!</f>
        <v>#REF!</v>
      </c>
      <c r="I361" s="21" t="e">
        <f>#REF!-#REF!</f>
        <v>#REF!</v>
      </c>
      <c r="J361" s="1"/>
      <c r="K361" s="1"/>
      <c r="L361" s="1"/>
      <c r="M361" s="1"/>
      <c r="N361" s="1"/>
      <c r="O361" s="1"/>
      <c r="P361" s="1"/>
      <c r="Q361" s="1"/>
    </row>
    <row r="362" spans="1:17" ht="31.5" x14ac:dyDescent="0.25">
      <c r="A362" s="122"/>
      <c r="B362" s="125"/>
      <c r="C362" s="20" t="s">
        <v>24</v>
      </c>
      <c r="D362" s="2">
        <v>2020</v>
      </c>
      <c r="E362" s="21" t="e">
        <f>#REF!-#REF!</f>
        <v>#REF!</v>
      </c>
      <c r="F362" s="21" t="e">
        <f>#REF!-#REF!</f>
        <v>#REF!</v>
      </c>
      <c r="G362" s="21" t="e">
        <f>#REF!-#REF!</f>
        <v>#REF!</v>
      </c>
      <c r="H362" s="21" t="e">
        <f>#REF!-#REF!</f>
        <v>#REF!</v>
      </c>
      <c r="I362" s="21" t="e">
        <f>#REF!-#REF!</f>
        <v>#REF!</v>
      </c>
      <c r="J362" s="1"/>
      <c r="K362" s="1"/>
      <c r="L362" s="1"/>
      <c r="M362" s="1"/>
      <c r="N362" s="1"/>
      <c r="O362" s="1"/>
      <c r="P362" s="1"/>
      <c r="Q362" s="1"/>
    </row>
    <row r="363" spans="1:17" ht="47.25" x14ac:dyDescent="0.25">
      <c r="A363" s="122"/>
      <c r="B363" s="125"/>
      <c r="C363" s="20" t="s">
        <v>25</v>
      </c>
      <c r="D363" s="2">
        <v>2021</v>
      </c>
      <c r="E363" s="21" t="e">
        <f>#REF!-#REF!</f>
        <v>#REF!</v>
      </c>
      <c r="F363" s="21" t="e">
        <f>#REF!-#REF!</f>
        <v>#REF!</v>
      </c>
      <c r="G363" s="21" t="e">
        <f>#REF!-#REF!</f>
        <v>#REF!</v>
      </c>
      <c r="H363" s="21" t="e">
        <f>#REF!-#REF!</f>
        <v>#REF!</v>
      </c>
      <c r="I363" s="21" t="e">
        <f>#REF!-#REF!</f>
        <v>#REF!</v>
      </c>
      <c r="J363" s="1"/>
      <c r="K363" s="1"/>
      <c r="L363" s="1"/>
      <c r="M363" s="1"/>
      <c r="N363" s="1"/>
      <c r="O363" s="1"/>
      <c r="P363" s="1"/>
      <c r="Q363" s="1"/>
    </row>
    <row r="364" spans="1:17" ht="15.75" x14ac:dyDescent="0.25">
      <c r="A364" s="122"/>
      <c r="B364" s="125"/>
      <c r="C364" s="12"/>
      <c r="D364" s="2">
        <v>2022</v>
      </c>
      <c r="E364" s="21" t="e">
        <f>#REF!-#REF!</f>
        <v>#REF!</v>
      </c>
      <c r="F364" s="21" t="e">
        <f>#REF!-#REF!</f>
        <v>#REF!</v>
      </c>
      <c r="G364" s="21" t="e">
        <f>#REF!-#REF!</f>
        <v>#REF!</v>
      </c>
      <c r="H364" s="21" t="e">
        <f>#REF!-#REF!</f>
        <v>#REF!</v>
      </c>
      <c r="I364" s="21" t="e">
        <f>#REF!-#REF!</f>
        <v>#REF!</v>
      </c>
      <c r="J364" s="1"/>
      <c r="K364" s="1"/>
      <c r="L364" s="1"/>
      <c r="M364" s="1"/>
      <c r="N364" s="1"/>
      <c r="O364" s="1"/>
      <c r="P364" s="1"/>
      <c r="Q364" s="1"/>
    </row>
    <row r="365" spans="1:17" ht="15.75" x14ac:dyDescent="0.25">
      <c r="A365" s="122"/>
      <c r="B365" s="125"/>
      <c r="C365" s="12"/>
      <c r="D365" s="2">
        <v>2023</v>
      </c>
      <c r="E365" s="21" t="e">
        <f>#REF!-#REF!</f>
        <v>#REF!</v>
      </c>
      <c r="F365" s="21" t="e">
        <f>#REF!-#REF!</f>
        <v>#REF!</v>
      </c>
      <c r="G365" s="21" t="e">
        <f>#REF!-#REF!</f>
        <v>#REF!</v>
      </c>
      <c r="H365" s="21" t="e">
        <f>#REF!-#REF!</f>
        <v>#REF!</v>
      </c>
      <c r="I365" s="21" t="e">
        <f>#REF!-#REF!</f>
        <v>#REF!</v>
      </c>
      <c r="J365" s="1"/>
      <c r="K365" s="1"/>
      <c r="L365" s="1"/>
      <c r="M365" s="1"/>
      <c r="N365" s="1"/>
      <c r="O365" s="1"/>
      <c r="P365" s="1"/>
      <c r="Q365" s="1"/>
    </row>
    <row r="366" spans="1:17" ht="15.75" x14ac:dyDescent="0.25">
      <c r="A366" s="122"/>
      <c r="B366" s="125"/>
      <c r="C366" s="12"/>
      <c r="D366" s="2" t="s">
        <v>26</v>
      </c>
      <c r="E366" s="21" t="e">
        <f>#REF!-#REF!</f>
        <v>#REF!</v>
      </c>
      <c r="F366" s="21" t="e">
        <f>#REF!-#REF!</f>
        <v>#REF!</v>
      </c>
      <c r="G366" s="21" t="e">
        <f>#REF!-#REF!</f>
        <v>#REF!</v>
      </c>
      <c r="H366" s="21" t="e">
        <f>#REF!-#REF!</f>
        <v>#REF!</v>
      </c>
      <c r="I366" s="21" t="e">
        <f>#REF!-#REF!</f>
        <v>#REF!</v>
      </c>
      <c r="J366" s="1"/>
      <c r="K366" s="1"/>
      <c r="L366" s="1"/>
      <c r="M366" s="1"/>
      <c r="N366" s="1"/>
      <c r="O366" s="1"/>
      <c r="P366" s="1"/>
      <c r="Q366" s="1"/>
    </row>
    <row r="367" spans="1:17" ht="16.5" thickBot="1" x14ac:dyDescent="0.3">
      <c r="A367" s="123"/>
      <c r="B367" s="126"/>
      <c r="C367" s="13"/>
      <c r="D367" s="10" t="s">
        <v>27</v>
      </c>
      <c r="E367" s="21" t="e">
        <f>#REF!-#REF!</f>
        <v>#REF!</v>
      </c>
      <c r="F367" s="21" t="e">
        <f>#REF!-#REF!</f>
        <v>#REF!</v>
      </c>
      <c r="G367" s="21" t="e">
        <f>#REF!-#REF!</f>
        <v>#REF!</v>
      </c>
      <c r="H367" s="21" t="e">
        <f>#REF!-#REF!</f>
        <v>#REF!</v>
      </c>
      <c r="I367" s="21" t="e">
        <f>#REF!-#REF!</f>
        <v>#REF!</v>
      </c>
      <c r="J367" s="1"/>
      <c r="K367" s="1"/>
      <c r="L367" s="1"/>
      <c r="M367" s="1"/>
      <c r="N367" s="1"/>
      <c r="O367" s="1"/>
      <c r="P367" s="1"/>
      <c r="Q367" s="1"/>
    </row>
    <row r="368" spans="1:17" ht="63" x14ac:dyDescent="0.25">
      <c r="A368" s="121" t="s">
        <v>83</v>
      </c>
      <c r="B368" s="124" t="s">
        <v>84</v>
      </c>
      <c r="C368" s="19" t="s">
        <v>23</v>
      </c>
      <c r="D368" s="6">
        <v>2019</v>
      </c>
      <c r="E368" s="21" t="e">
        <f>#REF!-#REF!</f>
        <v>#REF!</v>
      </c>
      <c r="F368" s="21" t="e">
        <f>#REF!-#REF!</f>
        <v>#REF!</v>
      </c>
      <c r="G368" s="21" t="e">
        <f>#REF!-#REF!</f>
        <v>#REF!</v>
      </c>
      <c r="H368" s="21" t="e">
        <f>#REF!-#REF!</f>
        <v>#REF!</v>
      </c>
      <c r="I368" s="21" t="e">
        <f>#REF!-#REF!</f>
        <v>#REF!</v>
      </c>
      <c r="J368" s="1"/>
      <c r="K368" s="1"/>
      <c r="L368" s="1"/>
      <c r="M368" s="1"/>
      <c r="N368" s="1"/>
      <c r="O368" s="1"/>
      <c r="P368" s="1"/>
      <c r="Q368" s="1"/>
    </row>
    <row r="369" spans="1:17" ht="31.5" x14ac:dyDescent="0.25">
      <c r="A369" s="122"/>
      <c r="B369" s="125"/>
      <c r="C369" s="20" t="s">
        <v>24</v>
      </c>
      <c r="D369" s="2">
        <v>2020</v>
      </c>
      <c r="E369" s="21" t="e">
        <f>#REF!-#REF!</f>
        <v>#REF!</v>
      </c>
      <c r="F369" s="21" t="e">
        <f>#REF!-#REF!</f>
        <v>#REF!</v>
      </c>
      <c r="G369" s="21" t="e">
        <f>#REF!-#REF!</f>
        <v>#REF!</v>
      </c>
      <c r="H369" s="21" t="e">
        <f>#REF!-#REF!</f>
        <v>#REF!</v>
      </c>
      <c r="I369" s="21" t="e">
        <f>#REF!-#REF!</f>
        <v>#REF!</v>
      </c>
      <c r="J369" s="1"/>
      <c r="K369" s="1"/>
      <c r="L369" s="1"/>
      <c r="M369" s="1"/>
      <c r="N369" s="1"/>
      <c r="O369" s="1"/>
      <c r="P369" s="1"/>
      <c r="Q369" s="1"/>
    </row>
    <row r="370" spans="1:17" ht="47.25" x14ac:dyDescent="0.25">
      <c r="A370" s="122"/>
      <c r="B370" s="125"/>
      <c r="C370" s="20" t="s">
        <v>25</v>
      </c>
      <c r="D370" s="2">
        <v>2021</v>
      </c>
      <c r="E370" s="21" t="e">
        <f>#REF!-#REF!</f>
        <v>#REF!</v>
      </c>
      <c r="F370" s="21" t="e">
        <f>#REF!-#REF!</f>
        <v>#REF!</v>
      </c>
      <c r="G370" s="21" t="e">
        <f>#REF!-#REF!</f>
        <v>#REF!</v>
      </c>
      <c r="H370" s="21" t="e">
        <f>#REF!-#REF!</f>
        <v>#REF!</v>
      </c>
      <c r="I370" s="21" t="e">
        <f>#REF!-#REF!</f>
        <v>#REF!</v>
      </c>
      <c r="J370" s="1"/>
      <c r="K370" s="1"/>
      <c r="L370" s="1"/>
      <c r="M370" s="1"/>
      <c r="N370" s="1"/>
      <c r="O370" s="1"/>
      <c r="P370" s="1"/>
      <c r="Q370" s="1"/>
    </row>
    <row r="371" spans="1:17" ht="15.75" x14ac:dyDescent="0.25">
      <c r="A371" s="122"/>
      <c r="B371" s="125"/>
      <c r="C371" s="12"/>
      <c r="D371" s="2">
        <v>2022</v>
      </c>
      <c r="E371" s="21" t="e">
        <f>#REF!-#REF!</f>
        <v>#REF!</v>
      </c>
      <c r="F371" s="21" t="e">
        <f>#REF!-#REF!</f>
        <v>#REF!</v>
      </c>
      <c r="G371" s="21" t="e">
        <f>#REF!-#REF!</f>
        <v>#REF!</v>
      </c>
      <c r="H371" s="21" t="e">
        <f>#REF!-#REF!</f>
        <v>#REF!</v>
      </c>
      <c r="I371" s="21" t="e">
        <f>#REF!-#REF!</f>
        <v>#REF!</v>
      </c>
      <c r="J371" s="1"/>
      <c r="K371" s="1"/>
      <c r="L371" s="1"/>
      <c r="M371" s="1"/>
      <c r="N371" s="1"/>
      <c r="O371" s="1"/>
      <c r="P371" s="1"/>
      <c r="Q371" s="1"/>
    </row>
    <row r="372" spans="1:17" ht="15.75" x14ac:dyDescent="0.25">
      <c r="A372" s="122"/>
      <c r="B372" s="125"/>
      <c r="C372" s="12"/>
      <c r="D372" s="2">
        <v>2023</v>
      </c>
      <c r="E372" s="21" t="e">
        <f>#REF!-#REF!</f>
        <v>#REF!</v>
      </c>
      <c r="F372" s="21" t="e">
        <f>#REF!-#REF!</f>
        <v>#REF!</v>
      </c>
      <c r="G372" s="21" t="e">
        <f>#REF!-#REF!</f>
        <v>#REF!</v>
      </c>
      <c r="H372" s="21" t="e">
        <f>#REF!-#REF!</f>
        <v>#REF!</v>
      </c>
      <c r="I372" s="21" t="e">
        <f>#REF!-#REF!</f>
        <v>#REF!</v>
      </c>
      <c r="J372" s="1"/>
      <c r="K372" s="1"/>
      <c r="L372" s="1"/>
      <c r="M372" s="1"/>
      <c r="N372" s="1"/>
      <c r="O372" s="1"/>
      <c r="P372" s="1"/>
      <c r="Q372" s="1"/>
    </row>
    <row r="373" spans="1:17" ht="15.75" x14ac:dyDescent="0.25">
      <c r="A373" s="122"/>
      <c r="B373" s="125"/>
      <c r="C373" s="12"/>
      <c r="D373" s="2" t="s">
        <v>26</v>
      </c>
      <c r="E373" s="21" t="e">
        <f>#REF!-#REF!</f>
        <v>#REF!</v>
      </c>
      <c r="F373" s="21" t="e">
        <f>#REF!-#REF!</f>
        <v>#REF!</v>
      </c>
      <c r="G373" s="21" t="e">
        <f>#REF!-#REF!</f>
        <v>#REF!</v>
      </c>
      <c r="H373" s="21" t="e">
        <f>#REF!-#REF!</f>
        <v>#REF!</v>
      </c>
      <c r="I373" s="21" t="e">
        <f>#REF!-#REF!</f>
        <v>#REF!</v>
      </c>
      <c r="J373" s="1"/>
      <c r="K373" s="1"/>
      <c r="L373" s="1"/>
      <c r="M373" s="1"/>
      <c r="N373" s="1"/>
      <c r="O373" s="1"/>
      <c r="P373" s="1"/>
      <c r="Q373" s="1"/>
    </row>
    <row r="374" spans="1:17" ht="16.5" thickBot="1" x14ac:dyDescent="0.3">
      <c r="A374" s="123"/>
      <c r="B374" s="126"/>
      <c r="C374" s="13"/>
      <c r="D374" s="10" t="s">
        <v>27</v>
      </c>
      <c r="E374" s="21" t="e">
        <f>#REF!-#REF!</f>
        <v>#REF!</v>
      </c>
      <c r="F374" s="21" t="e">
        <f>#REF!-#REF!</f>
        <v>#REF!</v>
      </c>
      <c r="G374" s="21" t="e">
        <f>#REF!-#REF!</f>
        <v>#REF!</v>
      </c>
      <c r="H374" s="21" t="e">
        <f>#REF!-#REF!</f>
        <v>#REF!</v>
      </c>
      <c r="I374" s="21" t="e">
        <f>#REF!-#REF!</f>
        <v>#REF!</v>
      </c>
      <c r="J374" s="1"/>
      <c r="K374" s="1"/>
      <c r="L374" s="1"/>
      <c r="M374" s="1"/>
      <c r="N374" s="1"/>
      <c r="O374" s="1"/>
      <c r="P374" s="1"/>
      <c r="Q374" s="1"/>
    </row>
    <row r="375" spans="1:17" ht="63" x14ac:dyDescent="0.25">
      <c r="A375" s="121" t="s">
        <v>9</v>
      </c>
      <c r="B375" s="124" t="s">
        <v>85</v>
      </c>
      <c r="C375" s="19" t="s">
        <v>23</v>
      </c>
      <c r="D375" s="6">
        <v>2019</v>
      </c>
      <c r="E375" s="21" t="e">
        <f>#REF!-#REF!</f>
        <v>#REF!</v>
      </c>
      <c r="F375" s="21" t="e">
        <f>#REF!-#REF!</f>
        <v>#REF!</v>
      </c>
      <c r="G375" s="21" t="e">
        <f>#REF!-#REF!</f>
        <v>#REF!</v>
      </c>
      <c r="H375" s="21" t="e">
        <f>#REF!-#REF!</f>
        <v>#REF!</v>
      </c>
      <c r="I375" s="21" t="e">
        <f>#REF!-#REF!</f>
        <v>#REF!</v>
      </c>
      <c r="J375" s="1"/>
      <c r="K375" s="1"/>
      <c r="L375" s="1"/>
      <c r="M375" s="1"/>
      <c r="N375" s="1"/>
      <c r="O375" s="1"/>
      <c r="P375" s="1"/>
      <c r="Q375" s="1"/>
    </row>
    <row r="376" spans="1:17" ht="31.5" x14ac:dyDescent="0.25">
      <c r="A376" s="122"/>
      <c r="B376" s="125"/>
      <c r="C376" s="20" t="s">
        <v>24</v>
      </c>
      <c r="D376" s="2">
        <v>2020</v>
      </c>
      <c r="E376" s="21" t="e">
        <f>#REF!-#REF!</f>
        <v>#REF!</v>
      </c>
      <c r="F376" s="21" t="e">
        <f>#REF!-#REF!</f>
        <v>#REF!</v>
      </c>
      <c r="G376" s="21" t="e">
        <f>#REF!-#REF!</f>
        <v>#REF!</v>
      </c>
      <c r="H376" s="21" t="e">
        <f>#REF!-#REF!</f>
        <v>#REF!</v>
      </c>
      <c r="I376" s="21" t="e">
        <f>#REF!-#REF!</f>
        <v>#REF!</v>
      </c>
      <c r="J376" s="1"/>
      <c r="K376" s="1"/>
      <c r="L376" s="1"/>
      <c r="M376" s="1"/>
      <c r="N376" s="1"/>
      <c r="O376" s="1"/>
      <c r="P376" s="1"/>
      <c r="Q376" s="1"/>
    </row>
    <row r="377" spans="1:17" ht="47.25" x14ac:dyDescent="0.25">
      <c r="A377" s="122"/>
      <c r="B377" s="125"/>
      <c r="C377" s="20" t="s">
        <v>25</v>
      </c>
      <c r="D377" s="2">
        <v>2021</v>
      </c>
      <c r="E377" s="21" t="e">
        <f>#REF!-#REF!</f>
        <v>#REF!</v>
      </c>
      <c r="F377" s="21" t="e">
        <f>#REF!-#REF!</f>
        <v>#REF!</v>
      </c>
      <c r="G377" s="21" t="e">
        <f>#REF!-#REF!</f>
        <v>#REF!</v>
      </c>
      <c r="H377" s="21" t="e">
        <f>#REF!-#REF!</f>
        <v>#REF!</v>
      </c>
      <c r="I377" s="21" t="e">
        <f>#REF!-#REF!</f>
        <v>#REF!</v>
      </c>
      <c r="J377" s="1"/>
      <c r="K377" s="1"/>
      <c r="L377" s="1"/>
      <c r="M377" s="1"/>
      <c r="N377" s="1"/>
      <c r="O377" s="1"/>
      <c r="P377" s="1"/>
      <c r="Q377" s="1"/>
    </row>
    <row r="378" spans="1:17" ht="15.75" x14ac:dyDescent="0.25">
      <c r="A378" s="122"/>
      <c r="B378" s="125"/>
      <c r="C378" s="12"/>
      <c r="D378" s="2">
        <v>2022</v>
      </c>
      <c r="E378" s="21" t="e">
        <f>#REF!-#REF!</f>
        <v>#REF!</v>
      </c>
      <c r="F378" s="21" t="e">
        <f>#REF!-#REF!</f>
        <v>#REF!</v>
      </c>
      <c r="G378" s="21" t="e">
        <f>#REF!-#REF!</f>
        <v>#REF!</v>
      </c>
      <c r="H378" s="21" t="e">
        <f>#REF!-#REF!</f>
        <v>#REF!</v>
      </c>
      <c r="I378" s="21" t="e">
        <f>#REF!-#REF!</f>
        <v>#REF!</v>
      </c>
      <c r="J378" s="1"/>
      <c r="K378" s="1"/>
      <c r="L378" s="1"/>
      <c r="M378" s="1"/>
      <c r="N378" s="1"/>
      <c r="O378" s="1"/>
      <c r="P378" s="1"/>
      <c r="Q378" s="1"/>
    </row>
    <row r="379" spans="1:17" ht="15.75" x14ac:dyDescent="0.25">
      <c r="A379" s="122"/>
      <c r="B379" s="125"/>
      <c r="C379" s="12"/>
      <c r="D379" s="2">
        <v>2023</v>
      </c>
      <c r="E379" s="21" t="e">
        <f>#REF!-#REF!</f>
        <v>#REF!</v>
      </c>
      <c r="F379" s="21" t="e">
        <f>#REF!-#REF!</f>
        <v>#REF!</v>
      </c>
      <c r="G379" s="21" t="e">
        <f>#REF!-#REF!</f>
        <v>#REF!</v>
      </c>
      <c r="H379" s="21" t="e">
        <f>#REF!-#REF!</f>
        <v>#REF!</v>
      </c>
      <c r="I379" s="21" t="e">
        <f>#REF!-#REF!</f>
        <v>#REF!</v>
      </c>
      <c r="J379" s="1"/>
      <c r="K379" s="1"/>
      <c r="L379" s="1"/>
      <c r="M379" s="1"/>
      <c r="N379" s="1"/>
      <c r="O379" s="1"/>
      <c r="P379" s="1"/>
      <c r="Q379" s="1"/>
    </row>
    <row r="380" spans="1:17" ht="15.75" x14ac:dyDescent="0.25">
      <c r="A380" s="122"/>
      <c r="B380" s="125"/>
      <c r="C380" s="12"/>
      <c r="D380" s="2" t="s">
        <v>26</v>
      </c>
      <c r="E380" s="21" t="e">
        <f>#REF!-#REF!</f>
        <v>#REF!</v>
      </c>
      <c r="F380" s="21" t="e">
        <f>#REF!-#REF!</f>
        <v>#REF!</v>
      </c>
      <c r="G380" s="21" t="e">
        <f>#REF!-#REF!</f>
        <v>#REF!</v>
      </c>
      <c r="H380" s="21" t="e">
        <f>#REF!-#REF!</f>
        <v>#REF!</v>
      </c>
      <c r="I380" s="21" t="e">
        <f>#REF!-#REF!</f>
        <v>#REF!</v>
      </c>
      <c r="J380" s="1"/>
      <c r="K380" s="1"/>
      <c r="L380" s="1"/>
      <c r="M380" s="1"/>
      <c r="N380" s="1"/>
      <c r="O380" s="1"/>
      <c r="P380" s="1"/>
      <c r="Q380" s="1"/>
    </row>
    <row r="381" spans="1:17" ht="16.5" thickBot="1" x14ac:dyDescent="0.3">
      <c r="A381" s="123"/>
      <c r="B381" s="126"/>
      <c r="C381" s="13"/>
      <c r="D381" s="10" t="s">
        <v>27</v>
      </c>
      <c r="E381" s="21" t="e">
        <f>#REF!-#REF!</f>
        <v>#REF!</v>
      </c>
      <c r="F381" s="21" t="e">
        <f>#REF!-#REF!</f>
        <v>#REF!</v>
      </c>
      <c r="G381" s="21" t="e">
        <f>#REF!-#REF!</f>
        <v>#REF!</v>
      </c>
      <c r="H381" s="21" t="e">
        <f>#REF!-#REF!</f>
        <v>#REF!</v>
      </c>
      <c r="I381" s="21" t="e">
        <f>#REF!-#REF!</f>
        <v>#REF!</v>
      </c>
      <c r="J381" s="1"/>
      <c r="K381" s="1"/>
      <c r="L381" s="1"/>
      <c r="M381" s="1"/>
      <c r="N381" s="1"/>
      <c r="O381" s="1"/>
      <c r="P381" s="1"/>
      <c r="Q381" s="1"/>
    </row>
    <row r="382" spans="1:17" ht="63" x14ac:dyDescent="0.25">
      <c r="A382" s="121" t="s">
        <v>150</v>
      </c>
      <c r="B382" s="124" t="s">
        <v>86</v>
      </c>
      <c r="C382" s="19" t="s">
        <v>23</v>
      </c>
      <c r="D382" s="6">
        <v>2019</v>
      </c>
      <c r="E382" s="21" t="e">
        <f>#REF!-#REF!</f>
        <v>#REF!</v>
      </c>
      <c r="F382" s="21" t="e">
        <f>#REF!-#REF!</f>
        <v>#REF!</v>
      </c>
      <c r="G382" s="21" t="e">
        <f>#REF!-#REF!</f>
        <v>#REF!</v>
      </c>
      <c r="H382" s="21" t="e">
        <f>#REF!-#REF!</f>
        <v>#REF!</v>
      </c>
      <c r="I382" s="21" t="e">
        <f>#REF!-#REF!</f>
        <v>#REF!</v>
      </c>
      <c r="J382" s="1"/>
      <c r="K382" s="1"/>
      <c r="L382" s="1"/>
      <c r="M382" s="1"/>
      <c r="N382" s="1"/>
      <c r="O382" s="1"/>
      <c r="P382" s="1"/>
      <c r="Q382" s="1"/>
    </row>
    <row r="383" spans="1:17" ht="31.5" x14ac:dyDescent="0.25">
      <c r="A383" s="122"/>
      <c r="B383" s="125"/>
      <c r="C383" s="20" t="s">
        <v>24</v>
      </c>
      <c r="D383" s="2">
        <v>2020</v>
      </c>
      <c r="E383" s="21" t="e">
        <f>#REF!-#REF!</f>
        <v>#REF!</v>
      </c>
      <c r="F383" s="21" t="e">
        <f>#REF!-#REF!</f>
        <v>#REF!</v>
      </c>
      <c r="G383" s="21" t="e">
        <f>#REF!-#REF!</f>
        <v>#REF!</v>
      </c>
      <c r="H383" s="21" t="e">
        <f>#REF!-#REF!</f>
        <v>#REF!</v>
      </c>
      <c r="I383" s="21" t="e">
        <f>#REF!-#REF!</f>
        <v>#REF!</v>
      </c>
      <c r="J383" s="1"/>
      <c r="K383" s="1"/>
      <c r="L383" s="1"/>
      <c r="M383" s="1"/>
      <c r="N383" s="1"/>
      <c r="O383" s="1"/>
      <c r="P383" s="1"/>
      <c r="Q383" s="1"/>
    </row>
    <row r="384" spans="1:17" ht="47.25" x14ac:dyDescent="0.25">
      <c r="A384" s="122"/>
      <c r="B384" s="125"/>
      <c r="C384" s="20" t="s">
        <v>25</v>
      </c>
      <c r="D384" s="2">
        <v>2021</v>
      </c>
      <c r="E384" s="21" t="e">
        <f>#REF!-#REF!</f>
        <v>#REF!</v>
      </c>
      <c r="F384" s="21" t="e">
        <f>#REF!-#REF!</f>
        <v>#REF!</v>
      </c>
      <c r="G384" s="21" t="e">
        <f>#REF!-#REF!</f>
        <v>#REF!</v>
      </c>
      <c r="H384" s="21" t="e">
        <f>#REF!-#REF!</f>
        <v>#REF!</v>
      </c>
      <c r="I384" s="21" t="e">
        <f>#REF!-#REF!</f>
        <v>#REF!</v>
      </c>
      <c r="J384" s="1"/>
      <c r="K384" s="1"/>
      <c r="L384" s="1"/>
      <c r="M384" s="1"/>
      <c r="N384" s="1"/>
      <c r="O384" s="1"/>
      <c r="P384" s="1"/>
      <c r="Q384" s="1"/>
    </row>
    <row r="385" spans="1:17" ht="15.75" x14ac:dyDescent="0.25">
      <c r="A385" s="122"/>
      <c r="B385" s="125"/>
      <c r="C385" s="12"/>
      <c r="D385" s="2">
        <v>2022</v>
      </c>
      <c r="E385" s="21" t="e">
        <f>#REF!-#REF!</f>
        <v>#REF!</v>
      </c>
      <c r="F385" s="21" t="e">
        <f>#REF!-#REF!</f>
        <v>#REF!</v>
      </c>
      <c r="G385" s="21" t="e">
        <f>#REF!-#REF!</f>
        <v>#REF!</v>
      </c>
      <c r="H385" s="21" t="e">
        <f>#REF!-#REF!</f>
        <v>#REF!</v>
      </c>
      <c r="I385" s="21" t="e">
        <f>#REF!-#REF!</f>
        <v>#REF!</v>
      </c>
      <c r="J385" s="1"/>
      <c r="K385" s="1"/>
      <c r="L385" s="1"/>
      <c r="M385" s="1"/>
      <c r="N385" s="1"/>
      <c r="O385" s="1"/>
      <c r="P385" s="1"/>
      <c r="Q385" s="1"/>
    </row>
    <row r="386" spans="1:17" ht="15.75" x14ac:dyDescent="0.25">
      <c r="A386" s="122"/>
      <c r="B386" s="125"/>
      <c r="C386" s="12"/>
      <c r="D386" s="2">
        <v>2023</v>
      </c>
      <c r="E386" s="21" t="e">
        <f>#REF!-#REF!</f>
        <v>#REF!</v>
      </c>
      <c r="F386" s="21" t="e">
        <f>#REF!-#REF!</f>
        <v>#REF!</v>
      </c>
      <c r="G386" s="21" t="e">
        <f>#REF!-#REF!</f>
        <v>#REF!</v>
      </c>
      <c r="H386" s="21" t="e">
        <f>#REF!-#REF!</f>
        <v>#REF!</v>
      </c>
      <c r="I386" s="21" t="e">
        <f>#REF!-#REF!</f>
        <v>#REF!</v>
      </c>
      <c r="J386" s="1"/>
      <c r="K386" s="1"/>
      <c r="L386" s="1"/>
      <c r="M386" s="1"/>
      <c r="N386" s="1"/>
      <c r="O386" s="1"/>
      <c r="P386" s="1"/>
      <c r="Q386" s="1"/>
    </row>
    <row r="387" spans="1:17" ht="15.75" x14ac:dyDescent="0.25">
      <c r="A387" s="122"/>
      <c r="B387" s="125"/>
      <c r="C387" s="12"/>
      <c r="D387" s="2" t="s">
        <v>26</v>
      </c>
      <c r="E387" s="21" t="e">
        <f>#REF!-#REF!</f>
        <v>#REF!</v>
      </c>
      <c r="F387" s="21" t="e">
        <f>#REF!-#REF!</f>
        <v>#REF!</v>
      </c>
      <c r="G387" s="21" t="e">
        <f>#REF!-#REF!</f>
        <v>#REF!</v>
      </c>
      <c r="H387" s="21" t="e">
        <f>#REF!-#REF!</f>
        <v>#REF!</v>
      </c>
      <c r="I387" s="21" t="e">
        <f>#REF!-#REF!</f>
        <v>#REF!</v>
      </c>
      <c r="J387" s="1"/>
      <c r="K387" s="1"/>
      <c r="L387" s="1"/>
      <c r="M387" s="1"/>
      <c r="N387" s="1"/>
      <c r="O387" s="1"/>
      <c r="P387" s="1"/>
      <c r="Q387" s="1"/>
    </row>
    <row r="388" spans="1:17" ht="16.5" thickBot="1" x14ac:dyDescent="0.3">
      <c r="A388" s="123"/>
      <c r="B388" s="126"/>
      <c r="C388" s="13"/>
      <c r="D388" s="10" t="s">
        <v>27</v>
      </c>
      <c r="E388" s="21" t="e">
        <f>#REF!-#REF!</f>
        <v>#REF!</v>
      </c>
      <c r="F388" s="21" t="e">
        <f>#REF!-#REF!</f>
        <v>#REF!</v>
      </c>
      <c r="G388" s="21" t="e">
        <f>#REF!-#REF!</f>
        <v>#REF!</v>
      </c>
      <c r="H388" s="21" t="e">
        <f>#REF!-#REF!</f>
        <v>#REF!</v>
      </c>
      <c r="I388" s="21" t="e">
        <f>#REF!-#REF!</f>
        <v>#REF!</v>
      </c>
      <c r="J388" s="1"/>
      <c r="K388" s="1"/>
      <c r="L388" s="1"/>
      <c r="M388" s="1"/>
      <c r="N388" s="1"/>
      <c r="O388" s="1"/>
      <c r="P388" s="1"/>
      <c r="Q388" s="1"/>
    </row>
    <row r="389" spans="1:17" ht="63" x14ac:dyDescent="0.25">
      <c r="A389" s="121" t="s">
        <v>10</v>
      </c>
      <c r="B389" s="124" t="s">
        <v>87</v>
      </c>
      <c r="C389" s="19" t="s">
        <v>23</v>
      </c>
      <c r="D389" s="6">
        <v>2019</v>
      </c>
      <c r="E389" s="21" t="e">
        <f>#REF!-#REF!</f>
        <v>#REF!</v>
      </c>
      <c r="F389" s="21" t="e">
        <f>#REF!-#REF!</f>
        <v>#REF!</v>
      </c>
      <c r="G389" s="21" t="e">
        <f>#REF!-#REF!</f>
        <v>#REF!</v>
      </c>
      <c r="H389" s="21" t="e">
        <f>#REF!-#REF!</f>
        <v>#REF!</v>
      </c>
      <c r="I389" s="21" t="e">
        <f>#REF!-#REF!</f>
        <v>#REF!</v>
      </c>
      <c r="J389" s="1"/>
      <c r="K389" s="1"/>
      <c r="L389" s="1"/>
      <c r="M389" s="1"/>
      <c r="N389" s="1"/>
      <c r="O389" s="1"/>
      <c r="P389" s="1"/>
      <c r="Q389" s="1"/>
    </row>
    <row r="390" spans="1:17" ht="31.5" x14ac:dyDescent="0.25">
      <c r="A390" s="122"/>
      <c r="B390" s="125"/>
      <c r="C390" s="20" t="s">
        <v>24</v>
      </c>
      <c r="D390" s="2">
        <v>2020</v>
      </c>
      <c r="E390" s="21" t="e">
        <f>#REF!-#REF!</f>
        <v>#REF!</v>
      </c>
      <c r="F390" s="21" t="e">
        <f>#REF!-#REF!</f>
        <v>#REF!</v>
      </c>
      <c r="G390" s="21" t="e">
        <f>#REF!-#REF!</f>
        <v>#REF!</v>
      </c>
      <c r="H390" s="21" t="e">
        <f>#REF!-#REF!</f>
        <v>#REF!</v>
      </c>
      <c r="I390" s="21" t="e">
        <f>#REF!-#REF!</f>
        <v>#REF!</v>
      </c>
      <c r="J390" s="1"/>
      <c r="K390" s="1"/>
      <c r="L390" s="1"/>
      <c r="M390" s="1"/>
      <c r="N390" s="1"/>
      <c r="O390" s="1"/>
      <c r="P390" s="1"/>
      <c r="Q390" s="1"/>
    </row>
    <row r="391" spans="1:17" ht="47.25" x14ac:dyDescent="0.25">
      <c r="A391" s="122"/>
      <c r="B391" s="125"/>
      <c r="C391" s="20" t="s">
        <v>25</v>
      </c>
      <c r="D391" s="2">
        <v>2021</v>
      </c>
      <c r="E391" s="21" t="e">
        <f>#REF!-#REF!</f>
        <v>#REF!</v>
      </c>
      <c r="F391" s="21" t="e">
        <f>#REF!-#REF!</f>
        <v>#REF!</v>
      </c>
      <c r="G391" s="21" t="e">
        <f>#REF!-#REF!</f>
        <v>#REF!</v>
      </c>
      <c r="H391" s="21" t="e">
        <f>#REF!-#REF!</f>
        <v>#REF!</v>
      </c>
      <c r="I391" s="21" t="e">
        <f>#REF!-#REF!</f>
        <v>#REF!</v>
      </c>
      <c r="J391" s="1"/>
      <c r="K391" s="1"/>
      <c r="L391" s="1"/>
      <c r="M391" s="1"/>
      <c r="N391" s="1"/>
      <c r="O391" s="1"/>
      <c r="P391" s="1"/>
      <c r="Q391" s="1"/>
    </row>
    <row r="392" spans="1:17" ht="15.75" x14ac:dyDescent="0.25">
      <c r="A392" s="122"/>
      <c r="B392" s="125"/>
      <c r="C392" s="12"/>
      <c r="D392" s="2">
        <v>2022</v>
      </c>
      <c r="E392" s="21" t="e">
        <f>#REF!-#REF!</f>
        <v>#REF!</v>
      </c>
      <c r="F392" s="21" t="e">
        <f>#REF!-#REF!</f>
        <v>#REF!</v>
      </c>
      <c r="G392" s="21" t="e">
        <f>#REF!-#REF!</f>
        <v>#REF!</v>
      </c>
      <c r="H392" s="21" t="e">
        <f>#REF!-#REF!</f>
        <v>#REF!</v>
      </c>
      <c r="I392" s="21" t="e">
        <f>#REF!-#REF!</f>
        <v>#REF!</v>
      </c>
      <c r="J392" s="1"/>
      <c r="K392" s="1"/>
      <c r="L392" s="1"/>
      <c r="M392" s="1"/>
      <c r="N392" s="1"/>
      <c r="O392" s="1"/>
      <c r="P392" s="1"/>
      <c r="Q392" s="1"/>
    </row>
    <row r="393" spans="1:17" ht="15.75" x14ac:dyDescent="0.25">
      <c r="A393" s="122"/>
      <c r="B393" s="125"/>
      <c r="C393" s="12"/>
      <c r="D393" s="2">
        <v>2023</v>
      </c>
      <c r="E393" s="21" t="e">
        <f>#REF!-#REF!</f>
        <v>#REF!</v>
      </c>
      <c r="F393" s="21" t="e">
        <f>#REF!-#REF!</f>
        <v>#REF!</v>
      </c>
      <c r="G393" s="21" t="e">
        <f>#REF!-#REF!</f>
        <v>#REF!</v>
      </c>
      <c r="H393" s="21" t="e">
        <f>#REF!-#REF!</f>
        <v>#REF!</v>
      </c>
      <c r="I393" s="21" t="e">
        <f>#REF!-#REF!</f>
        <v>#REF!</v>
      </c>
      <c r="J393" s="1"/>
      <c r="K393" s="1"/>
      <c r="L393" s="1"/>
      <c r="M393" s="1"/>
      <c r="N393" s="1"/>
      <c r="O393" s="1"/>
      <c r="P393" s="1"/>
      <c r="Q393" s="1"/>
    </row>
    <row r="394" spans="1:17" ht="15.75" x14ac:dyDescent="0.25">
      <c r="A394" s="122"/>
      <c r="B394" s="125"/>
      <c r="C394" s="12"/>
      <c r="D394" s="2" t="s">
        <v>26</v>
      </c>
      <c r="E394" s="21" t="e">
        <f>#REF!-#REF!</f>
        <v>#REF!</v>
      </c>
      <c r="F394" s="21" t="e">
        <f>#REF!-#REF!</f>
        <v>#REF!</v>
      </c>
      <c r="G394" s="21" t="e">
        <f>#REF!-#REF!</f>
        <v>#REF!</v>
      </c>
      <c r="H394" s="21" t="e">
        <f>#REF!-#REF!</f>
        <v>#REF!</v>
      </c>
      <c r="I394" s="21" t="e">
        <f>#REF!-#REF!</f>
        <v>#REF!</v>
      </c>
      <c r="J394" s="1"/>
      <c r="K394" s="1"/>
      <c r="L394" s="1"/>
      <c r="M394" s="1"/>
      <c r="N394" s="1"/>
      <c r="O394" s="1"/>
      <c r="P394" s="1"/>
      <c r="Q394" s="1"/>
    </row>
    <row r="395" spans="1:17" ht="16.5" thickBot="1" x14ac:dyDescent="0.3">
      <c r="A395" s="123"/>
      <c r="B395" s="126"/>
      <c r="C395" s="13"/>
      <c r="D395" s="10" t="s">
        <v>27</v>
      </c>
      <c r="E395" s="21" t="e">
        <f>#REF!-#REF!</f>
        <v>#REF!</v>
      </c>
      <c r="F395" s="21" t="e">
        <f>#REF!-#REF!</f>
        <v>#REF!</v>
      </c>
      <c r="G395" s="21" t="e">
        <f>#REF!-#REF!</f>
        <v>#REF!</v>
      </c>
      <c r="H395" s="21" t="e">
        <f>#REF!-#REF!</f>
        <v>#REF!</v>
      </c>
      <c r="I395" s="21" t="e">
        <f>#REF!-#REF!</f>
        <v>#REF!</v>
      </c>
      <c r="J395" s="1"/>
      <c r="K395" s="1"/>
      <c r="L395" s="1"/>
      <c r="M395" s="1"/>
      <c r="N395" s="1"/>
      <c r="O395" s="1"/>
      <c r="P395" s="1"/>
      <c r="Q395" s="1"/>
    </row>
    <row r="396" spans="1:17" ht="63" x14ac:dyDescent="0.25">
      <c r="A396" s="121" t="s">
        <v>88</v>
      </c>
      <c r="B396" s="124" t="s">
        <v>89</v>
      </c>
      <c r="C396" s="19" t="s">
        <v>23</v>
      </c>
      <c r="D396" s="6">
        <v>2019</v>
      </c>
      <c r="E396" s="21" t="e">
        <f>#REF!-#REF!</f>
        <v>#REF!</v>
      </c>
      <c r="F396" s="21" t="e">
        <f>#REF!-#REF!</f>
        <v>#REF!</v>
      </c>
      <c r="G396" s="21" t="e">
        <f>#REF!-#REF!</f>
        <v>#REF!</v>
      </c>
      <c r="H396" s="21" t="e">
        <f>#REF!-#REF!</f>
        <v>#REF!</v>
      </c>
      <c r="I396" s="21" t="e">
        <f>#REF!-#REF!</f>
        <v>#REF!</v>
      </c>
      <c r="J396" s="1"/>
      <c r="K396" s="1"/>
      <c r="L396" s="1"/>
      <c r="M396" s="1"/>
      <c r="N396" s="1"/>
      <c r="O396" s="1"/>
      <c r="P396" s="1"/>
      <c r="Q396" s="1"/>
    </row>
    <row r="397" spans="1:17" ht="31.5" x14ac:dyDescent="0.25">
      <c r="A397" s="122"/>
      <c r="B397" s="125"/>
      <c r="C397" s="20" t="s">
        <v>24</v>
      </c>
      <c r="D397" s="2">
        <v>2020</v>
      </c>
      <c r="E397" s="21" t="e">
        <f>#REF!-#REF!</f>
        <v>#REF!</v>
      </c>
      <c r="F397" s="21" t="e">
        <f>#REF!-#REF!</f>
        <v>#REF!</v>
      </c>
      <c r="G397" s="21" t="e">
        <f>#REF!-#REF!</f>
        <v>#REF!</v>
      </c>
      <c r="H397" s="21" t="e">
        <f>#REF!-#REF!</f>
        <v>#REF!</v>
      </c>
      <c r="I397" s="21" t="e">
        <f>#REF!-#REF!</f>
        <v>#REF!</v>
      </c>
      <c r="J397" s="1"/>
      <c r="K397" s="1"/>
      <c r="L397" s="1"/>
      <c r="M397" s="1"/>
      <c r="N397" s="1"/>
      <c r="O397" s="1"/>
      <c r="P397" s="1"/>
      <c r="Q397" s="1"/>
    </row>
    <row r="398" spans="1:17" ht="47.25" x14ac:dyDescent="0.25">
      <c r="A398" s="122"/>
      <c r="B398" s="125"/>
      <c r="C398" s="20" t="s">
        <v>25</v>
      </c>
      <c r="D398" s="2">
        <v>2021</v>
      </c>
      <c r="E398" s="21" t="e">
        <f>#REF!-#REF!</f>
        <v>#REF!</v>
      </c>
      <c r="F398" s="21" t="e">
        <f>#REF!-#REF!</f>
        <v>#REF!</v>
      </c>
      <c r="G398" s="21" t="e">
        <f>#REF!-#REF!</f>
        <v>#REF!</v>
      </c>
      <c r="H398" s="21" t="e">
        <f>#REF!-#REF!</f>
        <v>#REF!</v>
      </c>
      <c r="I398" s="21" t="e">
        <f>#REF!-#REF!</f>
        <v>#REF!</v>
      </c>
      <c r="J398" s="1"/>
      <c r="K398" s="1"/>
      <c r="L398" s="1"/>
      <c r="M398" s="1"/>
      <c r="N398" s="1"/>
      <c r="O398" s="1"/>
      <c r="P398" s="1"/>
      <c r="Q398" s="1"/>
    </row>
    <row r="399" spans="1:17" ht="15.75" x14ac:dyDescent="0.25">
      <c r="A399" s="122"/>
      <c r="B399" s="125"/>
      <c r="C399" s="12"/>
      <c r="D399" s="2">
        <v>2022</v>
      </c>
      <c r="E399" s="21" t="e">
        <f>#REF!-#REF!</f>
        <v>#REF!</v>
      </c>
      <c r="F399" s="21" t="e">
        <f>#REF!-#REF!</f>
        <v>#REF!</v>
      </c>
      <c r="G399" s="21" t="e">
        <f>#REF!-#REF!</f>
        <v>#REF!</v>
      </c>
      <c r="H399" s="21" t="e">
        <f>#REF!-#REF!</f>
        <v>#REF!</v>
      </c>
      <c r="I399" s="21" t="e">
        <f>#REF!-#REF!</f>
        <v>#REF!</v>
      </c>
      <c r="J399" s="1"/>
      <c r="K399" s="1"/>
      <c r="L399" s="1"/>
      <c r="M399" s="1"/>
      <c r="N399" s="1"/>
      <c r="O399" s="1"/>
      <c r="P399" s="1"/>
      <c r="Q399" s="1"/>
    </row>
    <row r="400" spans="1:17" ht="15.75" x14ac:dyDescent="0.25">
      <c r="A400" s="122"/>
      <c r="B400" s="125"/>
      <c r="C400" s="12"/>
      <c r="D400" s="2">
        <v>2023</v>
      </c>
      <c r="E400" s="21" t="e">
        <f>#REF!-#REF!</f>
        <v>#REF!</v>
      </c>
      <c r="F400" s="21" t="e">
        <f>#REF!-#REF!</f>
        <v>#REF!</v>
      </c>
      <c r="G400" s="21" t="e">
        <f>#REF!-#REF!</f>
        <v>#REF!</v>
      </c>
      <c r="H400" s="21" t="e">
        <f>#REF!-#REF!</f>
        <v>#REF!</v>
      </c>
      <c r="I400" s="21" t="e">
        <f>#REF!-#REF!</f>
        <v>#REF!</v>
      </c>
      <c r="J400" s="1"/>
      <c r="K400" s="1"/>
      <c r="L400" s="1"/>
      <c r="M400" s="1"/>
      <c r="N400" s="1"/>
      <c r="O400" s="1"/>
      <c r="P400" s="1"/>
      <c r="Q400" s="1"/>
    </row>
    <row r="401" spans="1:17" ht="15.75" x14ac:dyDescent="0.25">
      <c r="A401" s="122"/>
      <c r="B401" s="125"/>
      <c r="C401" s="12"/>
      <c r="D401" s="2" t="s">
        <v>26</v>
      </c>
      <c r="E401" s="21" t="e">
        <f>#REF!-#REF!</f>
        <v>#REF!</v>
      </c>
      <c r="F401" s="21" t="e">
        <f>#REF!-#REF!</f>
        <v>#REF!</v>
      </c>
      <c r="G401" s="21" t="e">
        <f>#REF!-#REF!</f>
        <v>#REF!</v>
      </c>
      <c r="H401" s="21" t="e">
        <f>#REF!-#REF!</f>
        <v>#REF!</v>
      </c>
      <c r="I401" s="21" t="e">
        <f>#REF!-#REF!</f>
        <v>#REF!</v>
      </c>
      <c r="J401" s="1"/>
      <c r="K401" s="1"/>
      <c r="L401" s="1"/>
      <c r="M401" s="1"/>
      <c r="N401" s="1"/>
      <c r="O401" s="1"/>
      <c r="P401" s="1"/>
      <c r="Q401" s="1"/>
    </row>
    <row r="402" spans="1:17" ht="16.5" thickBot="1" x14ac:dyDescent="0.3">
      <c r="A402" s="123"/>
      <c r="B402" s="126"/>
      <c r="C402" s="13"/>
      <c r="D402" s="10" t="s">
        <v>27</v>
      </c>
      <c r="E402" s="21" t="e">
        <f>#REF!-#REF!</f>
        <v>#REF!</v>
      </c>
      <c r="F402" s="21" t="e">
        <f>#REF!-#REF!</f>
        <v>#REF!</v>
      </c>
      <c r="G402" s="21" t="e">
        <f>#REF!-#REF!</f>
        <v>#REF!</v>
      </c>
      <c r="H402" s="21" t="e">
        <f>#REF!-#REF!</f>
        <v>#REF!</v>
      </c>
      <c r="I402" s="21" t="e">
        <f>#REF!-#REF!</f>
        <v>#REF!</v>
      </c>
      <c r="J402" s="1"/>
      <c r="K402" s="1"/>
      <c r="L402" s="1"/>
      <c r="M402" s="1"/>
      <c r="N402" s="1"/>
      <c r="O402" s="1"/>
      <c r="P402" s="1"/>
      <c r="Q402" s="1"/>
    </row>
    <row r="403" spans="1:17" ht="63" x14ac:dyDescent="0.25">
      <c r="A403" s="121" t="s">
        <v>11</v>
      </c>
      <c r="B403" s="124" t="s">
        <v>90</v>
      </c>
      <c r="C403" s="19" t="s">
        <v>23</v>
      </c>
      <c r="D403" s="15">
        <v>2019</v>
      </c>
      <c r="E403" s="21" t="e">
        <f>#REF!-#REF!</f>
        <v>#REF!</v>
      </c>
      <c r="F403" s="21" t="e">
        <f>#REF!-#REF!</f>
        <v>#REF!</v>
      </c>
      <c r="G403" s="21" t="e">
        <f>#REF!-#REF!</f>
        <v>#REF!</v>
      </c>
      <c r="H403" s="21" t="e">
        <f>#REF!-#REF!</f>
        <v>#REF!</v>
      </c>
      <c r="I403" s="21" t="e">
        <f>#REF!-#REF!</f>
        <v>#REF!</v>
      </c>
      <c r="J403" s="1"/>
      <c r="K403" s="1"/>
      <c r="L403" s="1"/>
      <c r="M403" s="1"/>
      <c r="N403" s="1"/>
      <c r="O403" s="1"/>
      <c r="P403" s="1"/>
      <c r="Q403" s="1"/>
    </row>
    <row r="404" spans="1:17" ht="31.5" x14ac:dyDescent="0.25">
      <c r="A404" s="122"/>
      <c r="B404" s="125"/>
      <c r="C404" s="20" t="s">
        <v>24</v>
      </c>
      <c r="D404" s="16">
        <v>2020</v>
      </c>
      <c r="E404" s="21" t="e">
        <f>#REF!-#REF!</f>
        <v>#REF!</v>
      </c>
      <c r="F404" s="21" t="e">
        <f>#REF!-#REF!</f>
        <v>#REF!</v>
      </c>
      <c r="G404" s="21" t="e">
        <f>#REF!-#REF!</f>
        <v>#REF!</v>
      </c>
      <c r="H404" s="21" t="e">
        <f>#REF!-#REF!</f>
        <v>#REF!</v>
      </c>
      <c r="I404" s="21" t="e">
        <f>#REF!-#REF!</f>
        <v>#REF!</v>
      </c>
      <c r="J404" s="1"/>
      <c r="K404" s="1"/>
      <c r="L404" s="1"/>
      <c r="M404" s="1"/>
      <c r="N404" s="1"/>
      <c r="O404" s="1"/>
      <c r="P404" s="1"/>
      <c r="Q404" s="1"/>
    </row>
    <row r="405" spans="1:17" ht="47.25" x14ac:dyDescent="0.25">
      <c r="A405" s="122"/>
      <c r="B405" s="125"/>
      <c r="C405" s="20" t="s">
        <v>25</v>
      </c>
      <c r="D405" s="16">
        <v>2021</v>
      </c>
      <c r="E405" s="21" t="e">
        <f>#REF!-#REF!</f>
        <v>#REF!</v>
      </c>
      <c r="F405" s="21" t="e">
        <f>#REF!-#REF!</f>
        <v>#REF!</v>
      </c>
      <c r="G405" s="21" t="e">
        <f>#REF!-#REF!</f>
        <v>#REF!</v>
      </c>
      <c r="H405" s="21" t="e">
        <f>#REF!-#REF!</f>
        <v>#REF!</v>
      </c>
      <c r="I405" s="21" t="e">
        <f>#REF!-#REF!</f>
        <v>#REF!</v>
      </c>
      <c r="J405" s="1"/>
      <c r="K405" s="1"/>
      <c r="L405" s="1"/>
      <c r="M405" s="1"/>
      <c r="N405" s="1"/>
      <c r="O405" s="1"/>
      <c r="P405" s="1"/>
      <c r="Q405" s="1"/>
    </row>
    <row r="406" spans="1:17" ht="15.75" x14ac:dyDescent="0.25">
      <c r="A406" s="122"/>
      <c r="B406" s="125"/>
      <c r="C406" s="12"/>
      <c r="D406" s="16">
        <v>2022</v>
      </c>
      <c r="E406" s="21" t="e">
        <f>#REF!-#REF!</f>
        <v>#REF!</v>
      </c>
      <c r="F406" s="21" t="e">
        <f>#REF!-#REF!</f>
        <v>#REF!</v>
      </c>
      <c r="G406" s="21" t="e">
        <f>#REF!-#REF!</f>
        <v>#REF!</v>
      </c>
      <c r="H406" s="21" t="e">
        <f>#REF!-#REF!</f>
        <v>#REF!</v>
      </c>
      <c r="I406" s="21" t="e">
        <f>#REF!-#REF!</f>
        <v>#REF!</v>
      </c>
      <c r="J406" s="1"/>
      <c r="K406" s="1"/>
      <c r="L406" s="1"/>
      <c r="M406" s="1"/>
      <c r="N406" s="1"/>
      <c r="O406" s="1"/>
      <c r="P406" s="1"/>
      <c r="Q406" s="1"/>
    </row>
    <row r="407" spans="1:17" ht="15.75" x14ac:dyDescent="0.25">
      <c r="A407" s="122"/>
      <c r="B407" s="125"/>
      <c r="C407" s="12"/>
      <c r="D407" s="16">
        <v>2023</v>
      </c>
      <c r="E407" s="21" t="e">
        <f>#REF!-#REF!</f>
        <v>#REF!</v>
      </c>
      <c r="F407" s="21" t="e">
        <f>#REF!-#REF!</f>
        <v>#REF!</v>
      </c>
      <c r="G407" s="21" t="e">
        <f>#REF!-#REF!</f>
        <v>#REF!</v>
      </c>
      <c r="H407" s="21" t="e">
        <f>#REF!-#REF!</f>
        <v>#REF!</v>
      </c>
      <c r="I407" s="21" t="e">
        <f>#REF!-#REF!</f>
        <v>#REF!</v>
      </c>
      <c r="J407" s="1"/>
      <c r="K407" s="1"/>
      <c r="L407" s="1"/>
      <c r="M407" s="1"/>
      <c r="N407" s="1"/>
      <c r="O407" s="1"/>
      <c r="P407" s="1"/>
      <c r="Q407" s="1"/>
    </row>
    <row r="408" spans="1:17" ht="15.75" x14ac:dyDescent="0.25">
      <c r="A408" s="122"/>
      <c r="B408" s="125"/>
      <c r="C408" s="12"/>
      <c r="D408" s="16" t="s">
        <v>26</v>
      </c>
      <c r="E408" s="21" t="e">
        <f>#REF!-#REF!</f>
        <v>#REF!</v>
      </c>
      <c r="F408" s="21" t="e">
        <f>#REF!-#REF!</f>
        <v>#REF!</v>
      </c>
      <c r="G408" s="21" t="e">
        <f>#REF!-#REF!</f>
        <v>#REF!</v>
      </c>
      <c r="H408" s="21" t="e">
        <f>#REF!-#REF!</f>
        <v>#REF!</v>
      </c>
      <c r="I408" s="21" t="e">
        <f>#REF!-#REF!</f>
        <v>#REF!</v>
      </c>
      <c r="J408" s="1"/>
      <c r="K408" s="1"/>
      <c r="L408" s="1"/>
      <c r="M408" s="1"/>
      <c r="N408" s="1"/>
      <c r="O408" s="1"/>
      <c r="P408" s="1"/>
      <c r="Q408" s="1"/>
    </row>
    <row r="409" spans="1:17" ht="16.5" thickBot="1" x14ac:dyDescent="0.3">
      <c r="A409" s="123"/>
      <c r="B409" s="126"/>
      <c r="C409" s="13"/>
      <c r="D409" s="17" t="s">
        <v>27</v>
      </c>
      <c r="E409" s="21" t="e">
        <f>#REF!-#REF!</f>
        <v>#REF!</v>
      </c>
      <c r="F409" s="21" t="e">
        <f>#REF!-#REF!</f>
        <v>#REF!</v>
      </c>
      <c r="G409" s="21" t="e">
        <f>#REF!-#REF!</f>
        <v>#REF!</v>
      </c>
      <c r="H409" s="21" t="e">
        <f>#REF!-#REF!</f>
        <v>#REF!</v>
      </c>
      <c r="I409" s="21" t="e">
        <f>#REF!-#REF!</f>
        <v>#REF!</v>
      </c>
      <c r="J409" s="1"/>
      <c r="K409" s="1"/>
      <c r="L409" s="1"/>
      <c r="M409" s="1"/>
      <c r="N409" s="1"/>
      <c r="O409" s="1"/>
      <c r="P409" s="1"/>
      <c r="Q409" s="1"/>
    </row>
    <row r="410" spans="1:17" ht="63" x14ac:dyDescent="0.25">
      <c r="A410" s="121" t="s">
        <v>91</v>
      </c>
      <c r="B410" s="124" t="s">
        <v>92</v>
      </c>
      <c r="C410" s="19" t="s">
        <v>23</v>
      </c>
      <c r="D410" s="6">
        <v>2019</v>
      </c>
      <c r="E410" s="21" t="e">
        <f>#REF!-#REF!</f>
        <v>#REF!</v>
      </c>
      <c r="F410" s="21" t="e">
        <f>#REF!-#REF!</f>
        <v>#REF!</v>
      </c>
      <c r="G410" s="21" t="e">
        <f>#REF!-#REF!</f>
        <v>#REF!</v>
      </c>
      <c r="H410" s="21" t="e">
        <f>#REF!-#REF!</f>
        <v>#REF!</v>
      </c>
      <c r="I410" s="21" t="e">
        <f>#REF!-#REF!</f>
        <v>#REF!</v>
      </c>
      <c r="J410" s="1"/>
      <c r="K410" s="1"/>
      <c r="L410" s="1"/>
      <c r="M410" s="1"/>
      <c r="N410" s="1"/>
      <c r="O410" s="1"/>
      <c r="P410" s="1"/>
      <c r="Q410" s="1"/>
    </row>
    <row r="411" spans="1:17" ht="31.5" x14ac:dyDescent="0.25">
      <c r="A411" s="122"/>
      <c r="B411" s="125"/>
      <c r="C411" s="20" t="s">
        <v>24</v>
      </c>
      <c r="D411" s="2">
        <v>2020</v>
      </c>
      <c r="E411" s="21" t="e">
        <f>#REF!-#REF!</f>
        <v>#REF!</v>
      </c>
      <c r="F411" s="21" t="e">
        <f>#REF!-#REF!</f>
        <v>#REF!</v>
      </c>
      <c r="G411" s="21" t="e">
        <f>#REF!-#REF!</f>
        <v>#REF!</v>
      </c>
      <c r="H411" s="21" t="e">
        <f>#REF!-#REF!</f>
        <v>#REF!</v>
      </c>
      <c r="I411" s="21" t="e">
        <f>#REF!-#REF!</f>
        <v>#REF!</v>
      </c>
      <c r="J411" s="1"/>
      <c r="K411" s="1"/>
      <c r="L411" s="1"/>
      <c r="M411" s="1"/>
      <c r="N411" s="1"/>
      <c r="O411" s="1"/>
      <c r="P411" s="1"/>
      <c r="Q411" s="1"/>
    </row>
    <row r="412" spans="1:17" ht="47.25" x14ac:dyDescent="0.25">
      <c r="A412" s="122"/>
      <c r="B412" s="125"/>
      <c r="C412" s="20" t="s">
        <v>25</v>
      </c>
      <c r="D412" s="2">
        <v>2021</v>
      </c>
      <c r="E412" s="21" t="e">
        <f>#REF!-#REF!</f>
        <v>#REF!</v>
      </c>
      <c r="F412" s="21" t="e">
        <f>#REF!-#REF!</f>
        <v>#REF!</v>
      </c>
      <c r="G412" s="21" t="e">
        <f>#REF!-#REF!</f>
        <v>#REF!</v>
      </c>
      <c r="H412" s="21" t="e">
        <f>#REF!-#REF!</f>
        <v>#REF!</v>
      </c>
      <c r="I412" s="21" t="e">
        <f>#REF!-#REF!</f>
        <v>#REF!</v>
      </c>
      <c r="J412" s="1"/>
      <c r="K412" s="1"/>
      <c r="L412" s="1"/>
      <c r="M412" s="1"/>
      <c r="N412" s="1"/>
      <c r="O412" s="1"/>
      <c r="P412" s="1"/>
      <c r="Q412" s="1"/>
    </row>
    <row r="413" spans="1:17" ht="15.75" x14ac:dyDescent="0.25">
      <c r="A413" s="122"/>
      <c r="B413" s="125"/>
      <c r="C413" s="12"/>
      <c r="D413" s="2">
        <v>2022</v>
      </c>
      <c r="E413" s="21" t="e">
        <f>#REF!-#REF!</f>
        <v>#REF!</v>
      </c>
      <c r="F413" s="21" t="e">
        <f>#REF!-#REF!</f>
        <v>#REF!</v>
      </c>
      <c r="G413" s="21" t="e">
        <f>#REF!-#REF!</f>
        <v>#REF!</v>
      </c>
      <c r="H413" s="21" t="e">
        <f>#REF!-#REF!</f>
        <v>#REF!</v>
      </c>
      <c r="I413" s="21" t="e">
        <f>#REF!-#REF!</f>
        <v>#REF!</v>
      </c>
      <c r="J413" s="1"/>
      <c r="K413" s="1"/>
      <c r="L413" s="1"/>
      <c r="M413" s="1"/>
      <c r="N413" s="1"/>
      <c r="O413" s="1"/>
      <c r="P413" s="1"/>
      <c r="Q413" s="1"/>
    </row>
    <row r="414" spans="1:17" ht="15.75" x14ac:dyDescent="0.25">
      <c r="A414" s="122"/>
      <c r="B414" s="125"/>
      <c r="C414" s="12"/>
      <c r="D414" s="2">
        <v>2023</v>
      </c>
      <c r="E414" s="21" t="e">
        <f>#REF!-#REF!</f>
        <v>#REF!</v>
      </c>
      <c r="F414" s="21" t="e">
        <f>#REF!-#REF!</f>
        <v>#REF!</v>
      </c>
      <c r="G414" s="21" t="e">
        <f>#REF!-#REF!</f>
        <v>#REF!</v>
      </c>
      <c r="H414" s="21" t="e">
        <f>#REF!-#REF!</f>
        <v>#REF!</v>
      </c>
      <c r="I414" s="21" t="e">
        <f>#REF!-#REF!</f>
        <v>#REF!</v>
      </c>
      <c r="J414" s="1"/>
      <c r="K414" s="1"/>
      <c r="L414" s="1"/>
      <c r="M414" s="1"/>
      <c r="N414" s="1"/>
      <c r="O414" s="1"/>
      <c r="P414" s="1"/>
      <c r="Q414" s="1"/>
    </row>
    <row r="415" spans="1:17" ht="15.75" x14ac:dyDescent="0.25">
      <c r="A415" s="122"/>
      <c r="B415" s="125"/>
      <c r="C415" s="12"/>
      <c r="D415" s="2" t="s">
        <v>26</v>
      </c>
      <c r="E415" s="21" t="e">
        <f>#REF!-#REF!</f>
        <v>#REF!</v>
      </c>
      <c r="F415" s="21" t="e">
        <f>#REF!-#REF!</f>
        <v>#REF!</v>
      </c>
      <c r="G415" s="21" t="e">
        <f>#REF!-#REF!</f>
        <v>#REF!</v>
      </c>
      <c r="H415" s="21" t="e">
        <f>#REF!-#REF!</f>
        <v>#REF!</v>
      </c>
      <c r="I415" s="21" t="e">
        <f>#REF!-#REF!</f>
        <v>#REF!</v>
      </c>
      <c r="J415" s="1"/>
      <c r="K415" s="1"/>
      <c r="L415" s="1"/>
      <c r="M415" s="1"/>
      <c r="N415" s="1"/>
      <c r="O415" s="1"/>
      <c r="P415" s="1"/>
      <c r="Q415" s="1"/>
    </row>
    <row r="416" spans="1:17" ht="16.5" thickBot="1" x14ac:dyDescent="0.3">
      <c r="A416" s="123"/>
      <c r="B416" s="126"/>
      <c r="C416" s="13"/>
      <c r="D416" s="10" t="s">
        <v>27</v>
      </c>
      <c r="E416" s="21" t="e">
        <f>#REF!-#REF!</f>
        <v>#REF!</v>
      </c>
      <c r="F416" s="21" t="e">
        <f>#REF!-#REF!</f>
        <v>#REF!</v>
      </c>
      <c r="G416" s="21" t="e">
        <f>#REF!-#REF!</f>
        <v>#REF!</v>
      </c>
      <c r="H416" s="21" t="e">
        <f>#REF!-#REF!</f>
        <v>#REF!</v>
      </c>
      <c r="I416" s="21" t="e">
        <f>#REF!-#REF!</f>
        <v>#REF!</v>
      </c>
      <c r="J416" s="1"/>
      <c r="K416" s="1"/>
      <c r="L416" s="1"/>
      <c r="M416" s="1"/>
      <c r="N416" s="1"/>
      <c r="O416" s="1"/>
      <c r="P416" s="1"/>
      <c r="Q416" s="1"/>
    </row>
    <row r="417" spans="1:17" ht="63" x14ac:dyDescent="0.25">
      <c r="A417" s="121" t="s">
        <v>12</v>
      </c>
      <c r="B417" s="124" t="s">
        <v>93</v>
      </c>
      <c r="C417" s="19" t="s">
        <v>23</v>
      </c>
      <c r="D417" s="6">
        <v>2019</v>
      </c>
      <c r="E417" s="21" t="e">
        <f>#REF!-#REF!</f>
        <v>#REF!</v>
      </c>
      <c r="F417" s="21" t="e">
        <f>#REF!-#REF!</f>
        <v>#REF!</v>
      </c>
      <c r="G417" s="21" t="e">
        <f>#REF!-#REF!</f>
        <v>#REF!</v>
      </c>
      <c r="H417" s="21" t="e">
        <f>#REF!-#REF!</f>
        <v>#REF!</v>
      </c>
      <c r="I417" s="21" t="e">
        <f>#REF!-#REF!</f>
        <v>#REF!</v>
      </c>
      <c r="J417" s="1"/>
      <c r="K417" s="1"/>
      <c r="L417" s="1"/>
      <c r="M417" s="1"/>
      <c r="N417" s="1"/>
      <c r="O417" s="1"/>
      <c r="P417" s="1"/>
      <c r="Q417" s="1"/>
    </row>
    <row r="418" spans="1:17" ht="31.5" x14ac:dyDescent="0.25">
      <c r="A418" s="122"/>
      <c r="B418" s="125"/>
      <c r="C418" s="20" t="s">
        <v>24</v>
      </c>
      <c r="D418" s="2">
        <v>2020</v>
      </c>
      <c r="E418" s="21" t="e">
        <f>#REF!-#REF!</f>
        <v>#REF!</v>
      </c>
      <c r="F418" s="21" t="e">
        <f>#REF!-#REF!</f>
        <v>#REF!</v>
      </c>
      <c r="G418" s="21" t="e">
        <f>#REF!-#REF!</f>
        <v>#REF!</v>
      </c>
      <c r="H418" s="21" t="e">
        <f>#REF!-#REF!</f>
        <v>#REF!</v>
      </c>
      <c r="I418" s="21" t="e">
        <f>#REF!-#REF!</f>
        <v>#REF!</v>
      </c>
      <c r="J418" s="1"/>
      <c r="K418" s="1"/>
      <c r="L418" s="1"/>
      <c r="M418" s="1"/>
      <c r="N418" s="1"/>
      <c r="O418" s="1"/>
      <c r="P418" s="1"/>
      <c r="Q418" s="1"/>
    </row>
    <row r="419" spans="1:17" ht="47.25" x14ac:dyDescent="0.25">
      <c r="A419" s="122"/>
      <c r="B419" s="125"/>
      <c r="C419" s="20" t="s">
        <v>25</v>
      </c>
      <c r="D419" s="2">
        <v>2021</v>
      </c>
      <c r="E419" s="21" t="e">
        <f>#REF!-#REF!</f>
        <v>#REF!</v>
      </c>
      <c r="F419" s="21" t="e">
        <f>#REF!-#REF!</f>
        <v>#REF!</v>
      </c>
      <c r="G419" s="21" t="e">
        <f>#REF!-#REF!</f>
        <v>#REF!</v>
      </c>
      <c r="H419" s="21" t="e">
        <f>#REF!-#REF!</f>
        <v>#REF!</v>
      </c>
      <c r="I419" s="21" t="e">
        <f>#REF!-#REF!</f>
        <v>#REF!</v>
      </c>
      <c r="J419" s="1"/>
      <c r="K419" s="1"/>
      <c r="L419" s="1"/>
      <c r="M419" s="1"/>
      <c r="N419" s="1"/>
      <c r="O419" s="1"/>
      <c r="P419" s="1"/>
      <c r="Q419" s="1"/>
    </row>
    <row r="420" spans="1:17" ht="15.75" x14ac:dyDescent="0.25">
      <c r="A420" s="122"/>
      <c r="B420" s="125"/>
      <c r="C420" s="12"/>
      <c r="D420" s="2">
        <v>2022</v>
      </c>
      <c r="E420" s="21" t="e">
        <f>#REF!-#REF!</f>
        <v>#REF!</v>
      </c>
      <c r="F420" s="21" t="e">
        <f>#REF!-#REF!</f>
        <v>#REF!</v>
      </c>
      <c r="G420" s="21" t="e">
        <f>#REF!-#REF!</f>
        <v>#REF!</v>
      </c>
      <c r="H420" s="21" t="e">
        <f>#REF!-#REF!</f>
        <v>#REF!</v>
      </c>
      <c r="I420" s="21" t="e">
        <f>#REF!-#REF!</f>
        <v>#REF!</v>
      </c>
      <c r="J420" s="1"/>
      <c r="K420" s="1"/>
      <c r="L420" s="1"/>
      <c r="M420" s="1"/>
      <c r="N420" s="1"/>
      <c r="O420" s="1"/>
      <c r="P420" s="1"/>
      <c r="Q420" s="1"/>
    </row>
    <row r="421" spans="1:17" ht="15.75" x14ac:dyDescent="0.25">
      <c r="A421" s="122"/>
      <c r="B421" s="125"/>
      <c r="C421" s="12"/>
      <c r="D421" s="2">
        <v>2023</v>
      </c>
      <c r="E421" s="21" t="e">
        <f>#REF!-#REF!</f>
        <v>#REF!</v>
      </c>
      <c r="F421" s="21" t="e">
        <f>#REF!-#REF!</f>
        <v>#REF!</v>
      </c>
      <c r="G421" s="21" t="e">
        <f>#REF!-#REF!</f>
        <v>#REF!</v>
      </c>
      <c r="H421" s="21" t="e">
        <f>#REF!-#REF!</f>
        <v>#REF!</v>
      </c>
      <c r="I421" s="21" t="e">
        <f>#REF!-#REF!</f>
        <v>#REF!</v>
      </c>
      <c r="J421" s="1"/>
      <c r="K421" s="1"/>
      <c r="L421" s="1"/>
      <c r="M421" s="1"/>
      <c r="N421" s="1"/>
      <c r="O421" s="1"/>
      <c r="P421" s="1"/>
      <c r="Q421" s="1"/>
    </row>
    <row r="422" spans="1:17" ht="15.75" x14ac:dyDescent="0.25">
      <c r="A422" s="122"/>
      <c r="B422" s="125"/>
      <c r="C422" s="12"/>
      <c r="D422" s="2" t="s">
        <v>26</v>
      </c>
      <c r="E422" s="21" t="e">
        <f>#REF!-#REF!</f>
        <v>#REF!</v>
      </c>
      <c r="F422" s="21" t="e">
        <f>#REF!-#REF!</f>
        <v>#REF!</v>
      </c>
      <c r="G422" s="21" t="e">
        <f>#REF!-#REF!</f>
        <v>#REF!</v>
      </c>
      <c r="H422" s="21" t="e">
        <f>#REF!-#REF!</f>
        <v>#REF!</v>
      </c>
      <c r="I422" s="21" t="e">
        <f>#REF!-#REF!</f>
        <v>#REF!</v>
      </c>
      <c r="J422" s="1"/>
      <c r="K422" s="1"/>
      <c r="L422" s="1"/>
      <c r="M422" s="1"/>
      <c r="N422" s="1"/>
      <c r="O422" s="1"/>
      <c r="P422" s="1"/>
      <c r="Q422" s="1"/>
    </row>
    <row r="423" spans="1:17" ht="16.5" thickBot="1" x14ac:dyDescent="0.3">
      <c r="A423" s="123"/>
      <c r="B423" s="126"/>
      <c r="C423" s="13"/>
      <c r="D423" s="10" t="s">
        <v>27</v>
      </c>
      <c r="E423" s="21" t="e">
        <f>#REF!-#REF!</f>
        <v>#REF!</v>
      </c>
      <c r="F423" s="21" t="e">
        <f>#REF!-#REF!</f>
        <v>#REF!</v>
      </c>
      <c r="G423" s="21" t="e">
        <f>#REF!-#REF!</f>
        <v>#REF!</v>
      </c>
      <c r="H423" s="21" t="e">
        <f>#REF!-#REF!</f>
        <v>#REF!</v>
      </c>
      <c r="I423" s="21" t="e">
        <f>#REF!-#REF!</f>
        <v>#REF!</v>
      </c>
      <c r="J423" s="1"/>
      <c r="K423" s="1"/>
      <c r="L423" s="1"/>
      <c r="M423" s="1"/>
      <c r="N423" s="1"/>
      <c r="O423" s="1"/>
      <c r="P423" s="1"/>
      <c r="Q423" s="1"/>
    </row>
    <row r="424" spans="1:17" ht="63" x14ac:dyDescent="0.25">
      <c r="A424" s="121" t="s">
        <v>94</v>
      </c>
      <c r="B424" s="124" t="s">
        <v>95</v>
      </c>
      <c r="C424" s="19" t="s">
        <v>23</v>
      </c>
      <c r="D424" s="6">
        <v>2019</v>
      </c>
      <c r="E424" s="21" t="e">
        <f>#REF!-#REF!</f>
        <v>#REF!</v>
      </c>
      <c r="F424" s="21" t="e">
        <f>#REF!-#REF!</f>
        <v>#REF!</v>
      </c>
      <c r="G424" s="21" t="e">
        <f>#REF!-#REF!</f>
        <v>#REF!</v>
      </c>
      <c r="H424" s="21" t="e">
        <f>#REF!-#REF!</f>
        <v>#REF!</v>
      </c>
      <c r="I424" s="21" t="e">
        <f>#REF!-#REF!</f>
        <v>#REF!</v>
      </c>
      <c r="J424" s="1"/>
      <c r="K424" s="1"/>
      <c r="L424" s="1"/>
      <c r="M424" s="1"/>
      <c r="N424" s="1"/>
      <c r="O424" s="1"/>
      <c r="P424" s="1"/>
      <c r="Q424" s="1"/>
    </row>
    <row r="425" spans="1:17" ht="31.5" x14ac:dyDescent="0.25">
      <c r="A425" s="122"/>
      <c r="B425" s="125"/>
      <c r="C425" s="20" t="s">
        <v>24</v>
      </c>
      <c r="D425" s="2">
        <v>2020</v>
      </c>
      <c r="E425" s="21" t="e">
        <f>#REF!-#REF!</f>
        <v>#REF!</v>
      </c>
      <c r="F425" s="21" t="e">
        <f>#REF!-#REF!</f>
        <v>#REF!</v>
      </c>
      <c r="G425" s="21" t="e">
        <f>#REF!-#REF!</f>
        <v>#REF!</v>
      </c>
      <c r="H425" s="21" t="e">
        <f>#REF!-#REF!</f>
        <v>#REF!</v>
      </c>
      <c r="I425" s="21" t="e">
        <f>#REF!-#REF!</f>
        <v>#REF!</v>
      </c>
      <c r="J425" s="1"/>
      <c r="K425" s="1"/>
      <c r="L425" s="1"/>
      <c r="M425" s="1"/>
      <c r="N425" s="1"/>
      <c r="O425" s="1"/>
      <c r="P425" s="1"/>
      <c r="Q425" s="1"/>
    </row>
    <row r="426" spans="1:17" ht="47.25" x14ac:dyDescent="0.25">
      <c r="A426" s="122"/>
      <c r="B426" s="125"/>
      <c r="C426" s="20" t="s">
        <v>25</v>
      </c>
      <c r="D426" s="2">
        <v>2021</v>
      </c>
      <c r="E426" s="21" t="e">
        <f>#REF!-#REF!</f>
        <v>#REF!</v>
      </c>
      <c r="F426" s="21" t="e">
        <f>#REF!-#REF!</f>
        <v>#REF!</v>
      </c>
      <c r="G426" s="21" t="e">
        <f>#REF!-#REF!</f>
        <v>#REF!</v>
      </c>
      <c r="H426" s="21" t="e">
        <f>#REF!-#REF!</f>
        <v>#REF!</v>
      </c>
      <c r="I426" s="21" t="e">
        <f>#REF!-#REF!</f>
        <v>#REF!</v>
      </c>
      <c r="J426" s="1"/>
      <c r="K426" s="1"/>
      <c r="L426" s="1"/>
      <c r="M426" s="1"/>
      <c r="N426" s="1"/>
      <c r="O426" s="1"/>
      <c r="P426" s="1"/>
      <c r="Q426" s="1"/>
    </row>
    <row r="427" spans="1:17" ht="15.75" x14ac:dyDescent="0.25">
      <c r="A427" s="122"/>
      <c r="B427" s="125"/>
      <c r="C427" s="12"/>
      <c r="D427" s="2">
        <v>2022</v>
      </c>
      <c r="E427" s="21" t="e">
        <f>#REF!-#REF!</f>
        <v>#REF!</v>
      </c>
      <c r="F427" s="21" t="e">
        <f>#REF!-#REF!</f>
        <v>#REF!</v>
      </c>
      <c r="G427" s="21" t="e">
        <f>#REF!-#REF!</f>
        <v>#REF!</v>
      </c>
      <c r="H427" s="21" t="e">
        <f>#REF!-#REF!</f>
        <v>#REF!</v>
      </c>
      <c r="I427" s="21" t="e">
        <f>#REF!-#REF!</f>
        <v>#REF!</v>
      </c>
      <c r="J427" s="1"/>
      <c r="K427" s="1"/>
      <c r="L427" s="1"/>
      <c r="M427" s="1"/>
      <c r="N427" s="1"/>
      <c r="O427" s="1"/>
      <c r="P427" s="1"/>
      <c r="Q427" s="1"/>
    </row>
    <row r="428" spans="1:17" ht="15.75" x14ac:dyDescent="0.25">
      <c r="A428" s="122"/>
      <c r="B428" s="125"/>
      <c r="C428" s="12"/>
      <c r="D428" s="2">
        <v>2023</v>
      </c>
      <c r="E428" s="21" t="e">
        <f>#REF!-#REF!</f>
        <v>#REF!</v>
      </c>
      <c r="F428" s="21" t="e">
        <f>#REF!-#REF!</f>
        <v>#REF!</v>
      </c>
      <c r="G428" s="21" t="e">
        <f>#REF!-#REF!</f>
        <v>#REF!</v>
      </c>
      <c r="H428" s="21" t="e">
        <f>#REF!-#REF!</f>
        <v>#REF!</v>
      </c>
      <c r="I428" s="21" t="e">
        <f>#REF!-#REF!</f>
        <v>#REF!</v>
      </c>
      <c r="J428" s="1"/>
      <c r="K428" s="1"/>
      <c r="L428" s="1"/>
      <c r="M428" s="1"/>
      <c r="N428" s="1"/>
      <c r="O428" s="1"/>
      <c r="P428" s="1"/>
      <c r="Q428" s="1"/>
    </row>
    <row r="429" spans="1:17" ht="15.75" x14ac:dyDescent="0.25">
      <c r="A429" s="122"/>
      <c r="B429" s="125"/>
      <c r="C429" s="12"/>
      <c r="D429" s="2" t="s">
        <v>26</v>
      </c>
      <c r="E429" s="21" t="e">
        <f>#REF!-#REF!</f>
        <v>#REF!</v>
      </c>
      <c r="F429" s="21" t="e">
        <f>#REF!-#REF!</f>
        <v>#REF!</v>
      </c>
      <c r="G429" s="21" t="e">
        <f>#REF!-#REF!</f>
        <v>#REF!</v>
      </c>
      <c r="H429" s="21" t="e">
        <f>#REF!-#REF!</f>
        <v>#REF!</v>
      </c>
      <c r="I429" s="21" t="e">
        <f>#REF!-#REF!</f>
        <v>#REF!</v>
      </c>
      <c r="J429" s="1"/>
      <c r="K429" s="1"/>
      <c r="L429" s="1"/>
      <c r="M429" s="1"/>
      <c r="N429" s="1"/>
      <c r="O429" s="1"/>
      <c r="P429" s="1"/>
      <c r="Q429" s="1"/>
    </row>
    <row r="430" spans="1:17" ht="16.5" thickBot="1" x14ac:dyDescent="0.3">
      <c r="A430" s="123"/>
      <c r="B430" s="126"/>
      <c r="C430" s="13"/>
      <c r="D430" s="10" t="s">
        <v>27</v>
      </c>
      <c r="E430" s="21" t="e">
        <f>#REF!-#REF!</f>
        <v>#REF!</v>
      </c>
      <c r="F430" s="21" t="e">
        <f>#REF!-#REF!</f>
        <v>#REF!</v>
      </c>
      <c r="G430" s="21" t="e">
        <f>#REF!-#REF!</f>
        <v>#REF!</v>
      </c>
      <c r="H430" s="21" t="e">
        <f>#REF!-#REF!</f>
        <v>#REF!</v>
      </c>
      <c r="I430" s="21" t="e">
        <f>#REF!-#REF!</f>
        <v>#REF!</v>
      </c>
      <c r="J430" s="1"/>
      <c r="K430" s="1"/>
      <c r="L430" s="1"/>
      <c r="M430" s="1"/>
      <c r="N430" s="1"/>
      <c r="O430" s="1"/>
      <c r="P430" s="1"/>
      <c r="Q430" s="1"/>
    </row>
    <row r="431" spans="1:17" ht="63" x14ac:dyDescent="0.25">
      <c r="A431" s="121" t="s">
        <v>96</v>
      </c>
      <c r="B431" s="124" t="s">
        <v>97</v>
      </c>
      <c r="C431" s="19" t="s">
        <v>23</v>
      </c>
      <c r="D431" s="6">
        <v>2019</v>
      </c>
      <c r="E431" s="21" t="e">
        <f>#REF!-#REF!</f>
        <v>#REF!</v>
      </c>
      <c r="F431" s="21" t="e">
        <f>#REF!-#REF!</f>
        <v>#REF!</v>
      </c>
      <c r="G431" s="21" t="e">
        <f>#REF!-#REF!</f>
        <v>#REF!</v>
      </c>
      <c r="H431" s="21" t="e">
        <f>#REF!-#REF!</f>
        <v>#REF!</v>
      </c>
      <c r="I431" s="21" t="e">
        <f>#REF!-#REF!</f>
        <v>#REF!</v>
      </c>
      <c r="J431" s="1"/>
      <c r="K431" s="1"/>
      <c r="L431" s="1"/>
      <c r="M431" s="1"/>
      <c r="N431" s="1"/>
      <c r="O431" s="1"/>
      <c r="P431" s="1"/>
      <c r="Q431" s="1"/>
    </row>
    <row r="432" spans="1:17" ht="31.5" x14ac:dyDescent="0.25">
      <c r="A432" s="122"/>
      <c r="B432" s="125"/>
      <c r="C432" s="20" t="s">
        <v>24</v>
      </c>
      <c r="D432" s="2">
        <v>2020</v>
      </c>
      <c r="E432" s="21" t="e">
        <f>#REF!-#REF!</f>
        <v>#REF!</v>
      </c>
      <c r="F432" s="21" t="e">
        <f>#REF!-#REF!</f>
        <v>#REF!</v>
      </c>
      <c r="G432" s="21" t="e">
        <f>#REF!-#REF!</f>
        <v>#REF!</v>
      </c>
      <c r="H432" s="21" t="e">
        <f>#REF!-#REF!</f>
        <v>#REF!</v>
      </c>
      <c r="I432" s="21" t="e">
        <f>#REF!-#REF!</f>
        <v>#REF!</v>
      </c>
      <c r="J432" s="1"/>
      <c r="K432" s="1"/>
      <c r="L432" s="1"/>
      <c r="M432" s="1"/>
      <c r="N432" s="1"/>
      <c r="O432" s="1"/>
      <c r="P432" s="1"/>
      <c r="Q432" s="1"/>
    </row>
    <row r="433" spans="1:17" ht="47.25" x14ac:dyDescent="0.25">
      <c r="A433" s="122"/>
      <c r="B433" s="125"/>
      <c r="C433" s="20" t="s">
        <v>25</v>
      </c>
      <c r="D433" s="2">
        <v>2021</v>
      </c>
      <c r="E433" s="21" t="e">
        <f>#REF!-#REF!</f>
        <v>#REF!</v>
      </c>
      <c r="F433" s="21" t="e">
        <f>#REF!-#REF!</f>
        <v>#REF!</v>
      </c>
      <c r="G433" s="21" t="e">
        <f>#REF!-#REF!</f>
        <v>#REF!</v>
      </c>
      <c r="H433" s="21" t="e">
        <f>#REF!-#REF!</f>
        <v>#REF!</v>
      </c>
      <c r="I433" s="21" t="e">
        <f>#REF!-#REF!</f>
        <v>#REF!</v>
      </c>
      <c r="J433" s="1"/>
      <c r="K433" s="1"/>
      <c r="L433" s="1"/>
      <c r="M433" s="1"/>
      <c r="N433" s="1"/>
      <c r="O433" s="1"/>
      <c r="P433" s="1"/>
      <c r="Q433" s="1"/>
    </row>
    <row r="434" spans="1:17" ht="15.75" x14ac:dyDescent="0.25">
      <c r="A434" s="122"/>
      <c r="B434" s="125"/>
      <c r="C434" s="12"/>
      <c r="D434" s="2">
        <v>2022</v>
      </c>
      <c r="E434" s="21" t="e">
        <f>#REF!-#REF!</f>
        <v>#REF!</v>
      </c>
      <c r="F434" s="21" t="e">
        <f>#REF!-#REF!</f>
        <v>#REF!</v>
      </c>
      <c r="G434" s="21" t="e">
        <f>#REF!-#REF!</f>
        <v>#REF!</v>
      </c>
      <c r="H434" s="21" t="e">
        <f>#REF!-#REF!</f>
        <v>#REF!</v>
      </c>
      <c r="I434" s="21" t="e">
        <f>#REF!-#REF!</f>
        <v>#REF!</v>
      </c>
      <c r="J434" s="1"/>
      <c r="K434" s="1"/>
      <c r="L434" s="1"/>
      <c r="M434" s="1"/>
      <c r="N434" s="1"/>
      <c r="O434" s="1"/>
      <c r="P434" s="1"/>
      <c r="Q434" s="1"/>
    </row>
    <row r="435" spans="1:17" ht="15.75" x14ac:dyDescent="0.25">
      <c r="A435" s="122"/>
      <c r="B435" s="125"/>
      <c r="C435" s="12"/>
      <c r="D435" s="2">
        <v>2023</v>
      </c>
      <c r="E435" s="21" t="e">
        <f>#REF!-#REF!</f>
        <v>#REF!</v>
      </c>
      <c r="F435" s="21" t="e">
        <f>#REF!-#REF!</f>
        <v>#REF!</v>
      </c>
      <c r="G435" s="21" t="e">
        <f>#REF!-#REF!</f>
        <v>#REF!</v>
      </c>
      <c r="H435" s="21" t="e">
        <f>#REF!-#REF!</f>
        <v>#REF!</v>
      </c>
      <c r="I435" s="21" t="e">
        <f>#REF!-#REF!</f>
        <v>#REF!</v>
      </c>
      <c r="J435" s="1"/>
      <c r="K435" s="1"/>
      <c r="L435" s="1"/>
      <c r="M435" s="1"/>
      <c r="N435" s="1"/>
      <c r="O435" s="1"/>
      <c r="P435" s="1"/>
      <c r="Q435" s="1"/>
    </row>
    <row r="436" spans="1:17" ht="15.75" x14ac:dyDescent="0.25">
      <c r="A436" s="122"/>
      <c r="B436" s="125"/>
      <c r="C436" s="12"/>
      <c r="D436" s="2" t="s">
        <v>26</v>
      </c>
      <c r="E436" s="21" t="e">
        <f>#REF!-#REF!</f>
        <v>#REF!</v>
      </c>
      <c r="F436" s="21" t="e">
        <f>#REF!-#REF!</f>
        <v>#REF!</v>
      </c>
      <c r="G436" s="21" t="e">
        <f>#REF!-#REF!</f>
        <v>#REF!</v>
      </c>
      <c r="H436" s="21" t="e">
        <f>#REF!-#REF!</f>
        <v>#REF!</v>
      </c>
      <c r="I436" s="21" t="e">
        <f>#REF!-#REF!</f>
        <v>#REF!</v>
      </c>
      <c r="J436" s="1"/>
      <c r="K436" s="1"/>
      <c r="L436" s="1"/>
      <c r="M436" s="1"/>
      <c r="N436" s="1"/>
      <c r="O436" s="1"/>
      <c r="P436" s="1"/>
      <c r="Q436" s="1"/>
    </row>
    <row r="437" spans="1:17" ht="16.5" thickBot="1" x14ac:dyDescent="0.3">
      <c r="A437" s="123"/>
      <c r="B437" s="126"/>
      <c r="C437" s="13"/>
      <c r="D437" s="10" t="s">
        <v>27</v>
      </c>
      <c r="E437" s="21" t="e">
        <f>#REF!-#REF!</f>
        <v>#REF!</v>
      </c>
      <c r="F437" s="21" t="e">
        <f>#REF!-#REF!</f>
        <v>#REF!</v>
      </c>
      <c r="G437" s="21" t="e">
        <f>#REF!-#REF!</f>
        <v>#REF!</v>
      </c>
      <c r="H437" s="21" t="e">
        <f>#REF!-#REF!</f>
        <v>#REF!</v>
      </c>
      <c r="I437" s="21" t="e">
        <f>#REF!-#REF!</f>
        <v>#REF!</v>
      </c>
      <c r="J437" s="1"/>
      <c r="K437" s="1"/>
      <c r="L437" s="1"/>
      <c r="M437" s="1"/>
      <c r="N437" s="1"/>
      <c r="O437" s="1"/>
      <c r="P437" s="1"/>
      <c r="Q437" s="1"/>
    </row>
    <row r="438" spans="1:17" ht="63" x14ac:dyDescent="0.25">
      <c r="A438" s="121" t="s">
        <v>149</v>
      </c>
      <c r="B438" s="124" t="s">
        <v>98</v>
      </c>
      <c r="C438" s="19" t="s">
        <v>23</v>
      </c>
      <c r="D438" s="6">
        <v>2019</v>
      </c>
      <c r="E438" s="21" t="e">
        <f>#REF!-#REF!</f>
        <v>#REF!</v>
      </c>
      <c r="F438" s="21" t="e">
        <f>#REF!-#REF!</f>
        <v>#REF!</v>
      </c>
      <c r="G438" s="21" t="e">
        <f>#REF!-#REF!</f>
        <v>#REF!</v>
      </c>
      <c r="H438" s="21" t="e">
        <f>#REF!-#REF!</f>
        <v>#REF!</v>
      </c>
      <c r="I438" s="21" t="e">
        <f>#REF!-#REF!</f>
        <v>#REF!</v>
      </c>
      <c r="J438" s="1"/>
      <c r="K438" s="1"/>
      <c r="L438" s="1"/>
      <c r="M438" s="1"/>
      <c r="N438" s="1"/>
      <c r="O438" s="1"/>
      <c r="P438" s="1"/>
      <c r="Q438" s="1"/>
    </row>
    <row r="439" spans="1:17" ht="31.5" x14ac:dyDescent="0.25">
      <c r="A439" s="122"/>
      <c r="B439" s="125"/>
      <c r="C439" s="20" t="s">
        <v>24</v>
      </c>
      <c r="D439" s="2">
        <v>2020</v>
      </c>
      <c r="E439" s="21" t="e">
        <f>#REF!-#REF!</f>
        <v>#REF!</v>
      </c>
      <c r="F439" s="21" t="e">
        <f>#REF!-#REF!</f>
        <v>#REF!</v>
      </c>
      <c r="G439" s="21" t="e">
        <f>#REF!-#REF!</f>
        <v>#REF!</v>
      </c>
      <c r="H439" s="21" t="e">
        <f>#REF!-#REF!</f>
        <v>#REF!</v>
      </c>
      <c r="I439" s="21" t="e">
        <f>#REF!-#REF!</f>
        <v>#REF!</v>
      </c>
      <c r="J439" s="1"/>
      <c r="K439" s="1"/>
      <c r="L439" s="1"/>
      <c r="M439" s="1"/>
      <c r="N439" s="1"/>
      <c r="O439" s="1"/>
      <c r="P439" s="1"/>
      <c r="Q439" s="1"/>
    </row>
    <row r="440" spans="1:17" ht="47.25" x14ac:dyDescent="0.25">
      <c r="A440" s="122"/>
      <c r="B440" s="125"/>
      <c r="C440" s="20" t="s">
        <v>25</v>
      </c>
      <c r="D440" s="2">
        <v>2021</v>
      </c>
      <c r="E440" s="21" t="e">
        <f>#REF!-#REF!</f>
        <v>#REF!</v>
      </c>
      <c r="F440" s="21" t="e">
        <f>#REF!-#REF!</f>
        <v>#REF!</v>
      </c>
      <c r="G440" s="21" t="e">
        <f>#REF!-#REF!</f>
        <v>#REF!</v>
      </c>
      <c r="H440" s="21" t="e">
        <f>#REF!-#REF!</f>
        <v>#REF!</v>
      </c>
      <c r="I440" s="21" t="e">
        <f>#REF!-#REF!</f>
        <v>#REF!</v>
      </c>
      <c r="J440" s="1"/>
      <c r="K440" s="1"/>
      <c r="L440" s="1"/>
      <c r="M440" s="1"/>
      <c r="N440" s="1"/>
      <c r="O440" s="1"/>
      <c r="P440" s="1"/>
      <c r="Q440" s="1"/>
    </row>
    <row r="441" spans="1:17" ht="15.75" x14ac:dyDescent="0.25">
      <c r="A441" s="122"/>
      <c r="B441" s="125"/>
      <c r="C441" s="12"/>
      <c r="D441" s="2">
        <v>2022</v>
      </c>
      <c r="E441" s="21" t="e">
        <f>#REF!-#REF!</f>
        <v>#REF!</v>
      </c>
      <c r="F441" s="21" t="e">
        <f>#REF!-#REF!</f>
        <v>#REF!</v>
      </c>
      <c r="G441" s="21" t="e">
        <f>#REF!-#REF!</f>
        <v>#REF!</v>
      </c>
      <c r="H441" s="21" t="e">
        <f>#REF!-#REF!</f>
        <v>#REF!</v>
      </c>
      <c r="I441" s="21" t="e">
        <f>#REF!-#REF!</f>
        <v>#REF!</v>
      </c>
      <c r="J441" s="1"/>
      <c r="K441" s="1"/>
      <c r="L441" s="1"/>
      <c r="M441" s="1"/>
      <c r="N441" s="1"/>
      <c r="O441" s="1"/>
      <c r="P441" s="1"/>
      <c r="Q441" s="1"/>
    </row>
    <row r="442" spans="1:17" ht="15.75" x14ac:dyDescent="0.25">
      <c r="A442" s="122"/>
      <c r="B442" s="125"/>
      <c r="C442" s="12"/>
      <c r="D442" s="2">
        <v>2023</v>
      </c>
      <c r="E442" s="21" t="e">
        <f>#REF!-#REF!</f>
        <v>#REF!</v>
      </c>
      <c r="F442" s="21" t="e">
        <f>#REF!-#REF!</f>
        <v>#REF!</v>
      </c>
      <c r="G442" s="21" t="e">
        <f>#REF!-#REF!</f>
        <v>#REF!</v>
      </c>
      <c r="H442" s="21" t="e">
        <f>#REF!-#REF!</f>
        <v>#REF!</v>
      </c>
      <c r="I442" s="21" t="e">
        <f>#REF!-#REF!</f>
        <v>#REF!</v>
      </c>
      <c r="J442" s="1"/>
      <c r="K442" s="1"/>
      <c r="L442" s="1"/>
      <c r="M442" s="1"/>
      <c r="N442" s="1"/>
      <c r="O442" s="1"/>
      <c r="P442" s="1"/>
      <c r="Q442" s="1"/>
    </row>
    <row r="443" spans="1:17" ht="15.75" x14ac:dyDescent="0.25">
      <c r="A443" s="122"/>
      <c r="B443" s="125"/>
      <c r="C443" s="12"/>
      <c r="D443" s="2" t="s">
        <v>26</v>
      </c>
      <c r="E443" s="21" t="e">
        <f>#REF!-#REF!</f>
        <v>#REF!</v>
      </c>
      <c r="F443" s="21" t="e">
        <f>#REF!-#REF!</f>
        <v>#REF!</v>
      </c>
      <c r="G443" s="21" t="e">
        <f>#REF!-#REF!</f>
        <v>#REF!</v>
      </c>
      <c r="H443" s="21" t="e">
        <f>#REF!-#REF!</f>
        <v>#REF!</v>
      </c>
      <c r="I443" s="21" t="e">
        <f>#REF!-#REF!</f>
        <v>#REF!</v>
      </c>
      <c r="J443" s="1"/>
      <c r="K443" s="1"/>
      <c r="L443" s="1"/>
      <c r="M443" s="1"/>
      <c r="N443" s="1"/>
      <c r="O443" s="1"/>
      <c r="P443" s="1"/>
      <c r="Q443" s="1"/>
    </row>
    <row r="444" spans="1:17" ht="16.5" thickBot="1" x14ac:dyDescent="0.3">
      <c r="A444" s="123"/>
      <c r="B444" s="126"/>
      <c r="C444" s="13"/>
      <c r="D444" s="10" t="s">
        <v>27</v>
      </c>
      <c r="E444" s="21" t="e">
        <f>#REF!-#REF!</f>
        <v>#REF!</v>
      </c>
      <c r="F444" s="21" t="e">
        <f>#REF!-#REF!</f>
        <v>#REF!</v>
      </c>
      <c r="G444" s="21" t="e">
        <f>#REF!-#REF!</f>
        <v>#REF!</v>
      </c>
      <c r="H444" s="21" t="e">
        <f>#REF!-#REF!</f>
        <v>#REF!</v>
      </c>
      <c r="I444" s="21" t="e">
        <f>#REF!-#REF!</f>
        <v>#REF!</v>
      </c>
      <c r="J444" s="1"/>
      <c r="K444" s="1"/>
      <c r="L444" s="1"/>
      <c r="M444" s="1"/>
      <c r="N444" s="1"/>
      <c r="O444" s="1"/>
      <c r="P444" s="1"/>
      <c r="Q444" s="1"/>
    </row>
    <row r="445" spans="1:17" ht="63" x14ac:dyDescent="0.25">
      <c r="A445" s="121" t="s">
        <v>99</v>
      </c>
      <c r="B445" s="124" t="s">
        <v>100</v>
      </c>
      <c r="C445" s="19" t="s">
        <v>23</v>
      </c>
      <c r="D445" s="6">
        <v>2019</v>
      </c>
      <c r="E445" s="21" t="e">
        <f>#REF!-#REF!</f>
        <v>#REF!</v>
      </c>
      <c r="F445" s="21" t="e">
        <f>#REF!-#REF!</f>
        <v>#REF!</v>
      </c>
      <c r="G445" s="21" t="e">
        <f>#REF!-#REF!</f>
        <v>#REF!</v>
      </c>
      <c r="H445" s="21" t="e">
        <f>#REF!-#REF!</f>
        <v>#REF!</v>
      </c>
      <c r="I445" s="21" t="e">
        <f>#REF!-#REF!</f>
        <v>#REF!</v>
      </c>
      <c r="J445" s="1"/>
      <c r="K445" s="1"/>
      <c r="L445" s="1"/>
      <c r="M445" s="1"/>
      <c r="N445" s="1"/>
      <c r="O445" s="1"/>
      <c r="P445" s="1"/>
      <c r="Q445" s="1"/>
    </row>
    <row r="446" spans="1:17" ht="31.5" x14ac:dyDescent="0.25">
      <c r="A446" s="122"/>
      <c r="B446" s="125"/>
      <c r="C446" s="20" t="s">
        <v>24</v>
      </c>
      <c r="D446" s="2">
        <v>2020</v>
      </c>
      <c r="E446" s="21" t="e">
        <f>#REF!-#REF!</f>
        <v>#REF!</v>
      </c>
      <c r="F446" s="21" t="e">
        <f>#REF!-#REF!</f>
        <v>#REF!</v>
      </c>
      <c r="G446" s="21" t="e">
        <f>#REF!-#REF!</f>
        <v>#REF!</v>
      </c>
      <c r="H446" s="21" t="e">
        <f>#REF!-#REF!</f>
        <v>#REF!</v>
      </c>
      <c r="I446" s="21" t="e">
        <f>#REF!-#REF!</f>
        <v>#REF!</v>
      </c>
      <c r="J446" s="1"/>
      <c r="K446" s="1"/>
      <c r="L446" s="1"/>
      <c r="M446" s="1"/>
      <c r="N446" s="1"/>
      <c r="O446" s="1"/>
      <c r="P446" s="1"/>
      <c r="Q446" s="1"/>
    </row>
    <row r="447" spans="1:17" ht="47.25" x14ac:dyDescent="0.25">
      <c r="A447" s="122"/>
      <c r="B447" s="125"/>
      <c r="C447" s="20" t="s">
        <v>25</v>
      </c>
      <c r="D447" s="2">
        <v>2021</v>
      </c>
      <c r="E447" s="21" t="e">
        <f>#REF!-#REF!</f>
        <v>#REF!</v>
      </c>
      <c r="F447" s="21" t="e">
        <f>#REF!-#REF!</f>
        <v>#REF!</v>
      </c>
      <c r="G447" s="21" t="e">
        <f>#REF!-#REF!</f>
        <v>#REF!</v>
      </c>
      <c r="H447" s="21" t="e">
        <f>#REF!-#REF!</f>
        <v>#REF!</v>
      </c>
      <c r="I447" s="21" t="e">
        <f>#REF!-#REF!</f>
        <v>#REF!</v>
      </c>
      <c r="J447" s="1"/>
      <c r="K447" s="1"/>
      <c r="L447" s="1"/>
      <c r="M447" s="1"/>
      <c r="N447" s="1"/>
      <c r="O447" s="1"/>
      <c r="P447" s="1"/>
      <c r="Q447" s="1"/>
    </row>
    <row r="448" spans="1:17" ht="15.75" x14ac:dyDescent="0.25">
      <c r="A448" s="122"/>
      <c r="B448" s="125"/>
      <c r="C448" s="12"/>
      <c r="D448" s="2">
        <v>2022</v>
      </c>
      <c r="E448" s="21" t="e">
        <f>#REF!-#REF!</f>
        <v>#REF!</v>
      </c>
      <c r="F448" s="21" t="e">
        <f>#REF!-#REF!</f>
        <v>#REF!</v>
      </c>
      <c r="G448" s="21" t="e">
        <f>#REF!-#REF!</f>
        <v>#REF!</v>
      </c>
      <c r="H448" s="21" t="e">
        <f>#REF!-#REF!</f>
        <v>#REF!</v>
      </c>
      <c r="I448" s="21" t="e">
        <f>#REF!-#REF!</f>
        <v>#REF!</v>
      </c>
      <c r="J448" s="1"/>
      <c r="K448" s="1"/>
      <c r="L448" s="1"/>
      <c r="M448" s="1"/>
      <c r="N448" s="1"/>
      <c r="O448" s="1"/>
      <c r="P448" s="1"/>
      <c r="Q448" s="1"/>
    </row>
    <row r="449" spans="1:17" ht="15.75" x14ac:dyDescent="0.25">
      <c r="A449" s="122"/>
      <c r="B449" s="125"/>
      <c r="C449" s="12"/>
      <c r="D449" s="2">
        <v>2023</v>
      </c>
      <c r="E449" s="21" t="e">
        <f>#REF!-#REF!</f>
        <v>#REF!</v>
      </c>
      <c r="F449" s="21" t="e">
        <f>#REF!-#REF!</f>
        <v>#REF!</v>
      </c>
      <c r="G449" s="21" t="e">
        <f>#REF!-#REF!</f>
        <v>#REF!</v>
      </c>
      <c r="H449" s="21" t="e">
        <f>#REF!-#REF!</f>
        <v>#REF!</v>
      </c>
      <c r="I449" s="21" t="e">
        <f>#REF!-#REF!</f>
        <v>#REF!</v>
      </c>
      <c r="J449" s="1"/>
      <c r="K449" s="1"/>
      <c r="L449" s="1"/>
      <c r="M449" s="1"/>
      <c r="N449" s="1"/>
      <c r="O449" s="1"/>
      <c r="P449" s="1"/>
      <c r="Q449" s="1"/>
    </row>
    <row r="450" spans="1:17" ht="15.75" x14ac:dyDescent="0.25">
      <c r="A450" s="122"/>
      <c r="B450" s="125"/>
      <c r="C450" s="12"/>
      <c r="D450" s="2" t="s">
        <v>26</v>
      </c>
      <c r="E450" s="21" t="e">
        <f>#REF!-#REF!</f>
        <v>#REF!</v>
      </c>
      <c r="F450" s="21" t="e">
        <f>#REF!-#REF!</f>
        <v>#REF!</v>
      </c>
      <c r="G450" s="21" t="e">
        <f>#REF!-#REF!</f>
        <v>#REF!</v>
      </c>
      <c r="H450" s="21" t="e">
        <f>#REF!-#REF!</f>
        <v>#REF!</v>
      </c>
      <c r="I450" s="21" t="e">
        <f>#REF!-#REF!</f>
        <v>#REF!</v>
      </c>
      <c r="J450" s="1"/>
      <c r="K450" s="1"/>
      <c r="L450" s="1"/>
      <c r="M450" s="1"/>
      <c r="N450" s="1"/>
      <c r="O450" s="1"/>
      <c r="P450" s="1"/>
      <c r="Q450" s="1"/>
    </row>
    <row r="451" spans="1:17" ht="16.5" thickBot="1" x14ac:dyDescent="0.3">
      <c r="A451" s="123"/>
      <c r="B451" s="126"/>
      <c r="C451" s="13"/>
      <c r="D451" s="10" t="s">
        <v>27</v>
      </c>
      <c r="E451" s="21" t="e">
        <f>#REF!-#REF!</f>
        <v>#REF!</v>
      </c>
      <c r="F451" s="21" t="e">
        <f>#REF!-#REF!</f>
        <v>#REF!</v>
      </c>
      <c r="G451" s="21" t="e">
        <f>#REF!-#REF!</f>
        <v>#REF!</v>
      </c>
      <c r="H451" s="21" t="e">
        <f>#REF!-#REF!</f>
        <v>#REF!</v>
      </c>
      <c r="I451" s="21" t="e">
        <f>#REF!-#REF!</f>
        <v>#REF!</v>
      </c>
      <c r="J451" s="1"/>
      <c r="K451" s="1"/>
      <c r="L451" s="1"/>
      <c r="M451" s="1"/>
      <c r="N451" s="1"/>
      <c r="O451" s="1"/>
      <c r="P451" s="1"/>
      <c r="Q451" s="1"/>
    </row>
    <row r="452" spans="1:17" ht="15.75" x14ac:dyDescent="0.25">
      <c r="A452" s="121" t="s">
        <v>101</v>
      </c>
      <c r="B452" s="124" t="s">
        <v>156</v>
      </c>
      <c r="C452" s="116" t="s">
        <v>23</v>
      </c>
      <c r="D452" s="6">
        <v>2019</v>
      </c>
      <c r="E452" s="21" t="e">
        <f>#REF!-#REF!</f>
        <v>#REF!</v>
      </c>
      <c r="F452" s="21" t="e">
        <f>#REF!-#REF!</f>
        <v>#REF!</v>
      </c>
      <c r="G452" s="21" t="e">
        <f>#REF!-#REF!</f>
        <v>#REF!</v>
      </c>
      <c r="H452" s="21" t="e">
        <f>#REF!-#REF!</f>
        <v>#REF!</v>
      </c>
      <c r="I452" s="21" t="e">
        <f>#REF!-#REF!</f>
        <v>#REF!</v>
      </c>
      <c r="J452" s="1"/>
      <c r="K452" s="1"/>
      <c r="L452" s="1"/>
      <c r="M452" s="1"/>
      <c r="N452" s="1"/>
      <c r="O452" s="1"/>
      <c r="P452" s="1"/>
      <c r="Q452" s="1"/>
    </row>
    <row r="453" spans="1:17" ht="15.75" x14ac:dyDescent="0.25">
      <c r="A453" s="122"/>
      <c r="B453" s="125"/>
      <c r="C453" s="132"/>
      <c r="D453" s="2">
        <v>2020</v>
      </c>
      <c r="E453" s="21" t="e">
        <f>#REF!-#REF!</f>
        <v>#REF!</v>
      </c>
      <c r="F453" s="21" t="e">
        <f>#REF!-#REF!</f>
        <v>#REF!</v>
      </c>
      <c r="G453" s="21" t="e">
        <f>#REF!-#REF!</f>
        <v>#REF!</v>
      </c>
      <c r="H453" s="21" t="e">
        <f>#REF!-#REF!</f>
        <v>#REF!</v>
      </c>
      <c r="I453" s="21" t="e">
        <f>#REF!-#REF!</f>
        <v>#REF!</v>
      </c>
      <c r="J453" s="1"/>
      <c r="K453" s="1"/>
      <c r="L453" s="1"/>
      <c r="M453" s="1"/>
      <c r="N453" s="1"/>
      <c r="O453" s="1"/>
      <c r="P453" s="1"/>
      <c r="Q453" s="1"/>
    </row>
    <row r="454" spans="1:17" ht="15.75" x14ac:dyDescent="0.25">
      <c r="A454" s="122"/>
      <c r="B454" s="125"/>
      <c r="C454" s="132"/>
      <c r="D454" s="2">
        <v>2021</v>
      </c>
      <c r="E454" s="21" t="e">
        <f>#REF!-#REF!</f>
        <v>#REF!</v>
      </c>
      <c r="F454" s="21" t="e">
        <f>#REF!-#REF!</f>
        <v>#REF!</v>
      </c>
      <c r="G454" s="21" t="e">
        <f>#REF!-#REF!</f>
        <v>#REF!</v>
      </c>
      <c r="H454" s="21" t="e">
        <f>#REF!-#REF!</f>
        <v>#REF!</v>
      </c>
      <c r="I454" s="21" t="e">
        <f>#REF!-#REF!</f>
        <v>#REF!</v>
      </c>
      <c r="J454" s="1"/>
      <c r="K454" s="1"/>
      <c r="L454" s="1"/>
      <c r="M454" s="1"/>
      <c r="N454" s="1"/>
      <c r="O454" s="1"/>
      <c r="P454" s="1"/>
      <c r="Q454" s="1"/>
    </row>
    <row r="455" spans="1:17" ht="15.75" x14ac:dyDescent="0.25">
      <c r="A455" s="122"/>
      <c r="B455" s="125"/>
      <c r="C455" s="132"/>
      <c r="D455" s="2">
        <v>2022</v>
      </c>
      <c r="E455" s="21" t="e">
        <f>#REF!-#REF!</f>
        <v>#REF!</v>
      </c>
      <c r="F455" s="21" t="e">
        <f>#REF!-#REF!</f>
        <v>#REF!</v>
      </c>
      <c r="G455" s="21" t="e">
        <f>#REF!-#REF!</f>
        <v>#REF!</v>
      </c>
      <c r="H455" s="21" t="e">
        <f>#REF!-#REF!</f>
        <v>#REF!</v>
      </c>
      <c r="I455" s="21" t="e">
        <f>#REF!-#REF!</f>
        <v>#REF!</v>
      </c>
      <c r="J455" s="1"/>
      <c r="K455" s="1"/>
      <c r="L455" s="1"/>
      <c r="M455" s="1"/>
      <c r="N455" s="1"/>
      <c r="O455" s="1"/>
      <c r="P455" s="1"/>
      <c r="Q455" s="1"/>
    </row>
    <row r="456" spans="1:17" ht="15.75" x14ac:dyDescent="0.25">
      <c r="A456" s="122"/>
      <c r="B456" s="125"/>
      <c r="C456" s="132"/>
      <c r="D456" s="2">
        <v>2023</v>
      </c>
      <c r="E456" s="21" t="e">
        <f>#REF!-#REF!</f>
        <v>#REF!</v>
      </c>
      <c r="F456" s="21" t="e">
        <f>#REF!-#REF!</f>
        <v>#REF!</v>
      </c>
      <c r="G456" s="21" t="e">
        <f>#REF!-#REF!</f>
        <v>#REF!</v>
      </c>
      <c r="H456" s="21" t="e">
        <f>#REF!-#REF!</f>
        <v>#REF!</v>
      </c>
      <c r="I456" s="21" t="e">
        <f>#REF!-#REF!</f>
        <v>#REF!</v>
      </c>
      <c r="J456" s="1"/>
      <c r="K456" s="1"/>
      <c r="L456" s="1"/>
      <c r="M456" s="1"/>
      <c r="N456" s="1"/>
      <c r="O456" s="1"/>
      <c r="P456" s="1"/>
      <c r="Q456" s="1"/>
    </row>
    <row r="457" spans="1:17" ht="15.75" x14ac:dyDescent="0.25">
      <c r="A457" s="122"/>
      <c r="B457" s="125"/>
      <c r="C457" s="132"/>
      <c r="D457" s="2" t="s">
        <v>26</v>
      </c>
      <c r="E457" s="21" t="e">
        <f>#REF!-#REF!</f>
        <v>#REF!</v>
      </c>
      <c r="F457" s="21" t="e">
        <f>#REF!-#REF!</f>
        <v>#REF!</v>
      </c>
      <c r="G457" s="21" t="e">
        <f>#REF!-#REF!</f>
        <v>#REF!</v>
      </c>
      <c r="H457" s="21" t="e">
        <f>#REF!-#REF!</f>
        <v>#REF!</v>
      </c>
      <c r="I457" s="21" t="e">
        <f>#REF!-#REF!</f>
        <v>#REF!</v>
      </c>
      <c r="J457" s="1"/>
      <c r="K457" s="1"/>
      <c r="L457" s="1"/>
      <c r="M457" s="1"/>
      <c r="N457" s="1"/>
      <c r="O457" s="1"/>
      <c r="P457" s="1"/>
      <c r="Q457" s="1"/>
    </row>
    <row r="458" spans="1:17" ht="16.5" thickBot="1" x14ac:dyDescent="0.3">
      <c r="A458" s="123"/>
      <c r="B458" s="126"/>
      <c r="C458" s="133"/>
      <c r="D458" s="10" t="s">
        <v>27</v>
      </c>
      <c r="E458" s="21" t="e">
        <f>#REF!-#REF!</f>
        <v>#REF!</v>
      </c>
      <c r="F458" s="21" t="e">
        <f>#REF!-#REF!</f>
        <v>#REF!</v>
      </c>
      <c r="G458" s="21" t="e">
        <f>#REF!-#REF!</f>
        <v>#REF!</v>
      </c>
      <c r="H458" s="21" t="e">
        <f>#REF!-#REF!</f>
        <v>#REF!</v>
      </c>
      <c r="I458" s="21" t="e">
        <f>#REF!-#REF!</f>
        <v>#REF!</v>
      </c>
      <c r="J458" s="1"/>
      <c r="K458" s="1"/>
      <c r="L458" s="1"/>
      <c r="M458" s="1"/>
      <c r="N458" s="1"/>
      <c r="O458" s="1"/>
      <c r="P458" s="1"/>
      <c r="Q458" s="1"/>
    </row>
    <row r="459" spans="1:17" ht="15.75" x14ac:dyDescent="0.25">
      <c r="A459" s="121" t="s">
        <v>102</v>
      </c>
      <c r="B459" s="124" t="s">
        <v>103</v>
      </c>
      <c r="C459" s="116" t="s">
        <v>23</v>
      </c>
      <c r="D459" s="6">
        <v>2019</v>
      </c>
      <c r="E459" s="21" t="e">
        <f>#REF!-#REF!</f>
        <v>#REF!</v>
      </c>
      <c r="F459" s="21" t="e">
        <f>#REF!-#REF!</f>
        <v>#REF!</v>
      </c>
      <c r="G459" s="21" t="e">
        <f>#REF!-#REF!</f>
        <v>#REF!</v>
      </c>
      <c r="H459" s="21" t="e">
        <f>#REF!-#REF!</f>
        <v>#REF!</v>
      </c>
      <c r="I459" s="21" t="e">
        <f>#REF!-#REF!</f>
        <v>#REF!</v>
      </c>
      <c r="J459" s="1"/>
      <c r="K459" s="1"/>
      <c r="L459" s="1"/>
      <c r="M459" s="1"/>
      <c r="N459" s="1"/>
      <c r="O459" s="1"/>
      <c r="P459" s="1"/>
      <c r="Q459" s="1"/>
    </row>
    <row r="460" spans="1:17" ht="15.75" x14ac:dyDescent="0.25">
      <c r="A460" s="122"/>
      <c r="B460" s="125"/>
      <c r="C460" s="132"/>
      <c r="D460" s="2">
        <v>2020</v>
      </c>
      <c r="E460" s="21" t="e">
        <f>#REF!-#REF!</f>
        <v>#REF!</v>
      </c>
      <c r="F460" s="21" t="e">
        <f>#REF!-#REF!</f>
        <v>#REF!</v>
      </c>
      <c r="G460" s="21" t="e">
        <f>#REF!-#REF!</f>
        <v>#REF!</v>
      </c>
      <c r="H460" s="21" t="e">
        <f>#REF!-#REF!</f>
        <v>#REF!</v>
      </c>
      <c r="I460" s="21" t="e">
        <f>#REF!-#REF!</f>
        <v>#REF!</v>
      </c>
      <c r="J460" s="1"/>
      <c r="K460" s="1"/>
      <c r="L460" s="1"/>
      <c r="M460" s="1"/>
      <c r="N460" s="1"/>
      <c r="O460" s="1"/>
      <c r="P460" s="1"/>
      <c r="Q460" s="1"/>
    </row>
    <row r="461" spans="1:17" ht="15.75" x14ac:dyDescent="0.25">
      <c r="A461" s="122"/>
      <c r="B461" s="125"/>
      <c r="C461" s="132"/>
      <c r="D461" s="2">
        <v>2021</v>
      </c>
      <c r="E461" s="21" t="e">
        <f>#REF!-#REF!</f>
        <v>#REF!</v>
      </c>
      <c r="F461" s="21" t="e">
        <f>#REF!-#REF!</f>
        <v>#REF!</v>
      </c>
      <c r="G461" s="21" t="e">
        <f>#REF!-#REF!</f>
        <v>#REF!</v>
      </c>
      <c r="H461" s="21" t="e">
        <f>#REF!-#REF!</f>
        <v>#REF!</v>
      </c>
      <c r="I461" s="21" t="e">
        <f>#REF!-#REF!</f>
        <v>#REF!</v>
      </c>
      <c r="J461" s="1"/>
      <c r="K461" s="1"/>
      <c r="L461" s="1"/>
      <c r="M461" s="1"/>
      <c r="N461" s="1"/>
      <c r="O461" s="1"/>
      <c r="P461" s="1"/>
      <c r="Q461" s="1"/>
    </row>
    <row r="462" spans="1:17" ht="15.75" x14ac:dyDescent="0.25">
      <c r="A462" s="122"/>
      <c r="B462" s="125"/>
      <c r="C462" s="132"/>
      <c r="D462" s="2">
        <v>2022</v>
      </c>
      <c r="E462" s="21" t="e">
        <f>#REF!-#REF!</f>
        <v>#REF!</v>
      </c>
      <c r="F462" s="21" t="e">
        <f>#REF!-#REF!</f>
        <v>#REF!</v>
      </c>
      <c r="G462" s="21" t="e">
        <f>#REF!-#REF!</f>
        <v>#REF!</v>
      </c>
      <c r="H462" s="21" t="e">
        <f>#REF!-#REF!</f>
        <v>#REF!</v>
      </c>
      <c r="I462" s="21" t="e">
        <f>#REF!-#REF!</f>
        <v>#REF!</v>
      </c>
      <c r="J462" s="1"/>
      <c r="K462" s="1"/>
      <c r="L462" s="1"/>
      <c r="M462" s="1"/>
      <c r="N462" s="1"/>
      <c r="O462" s="1"/>
      <c r="P462" s="1"/>
      <c r="Q462" s="1"/>
    </row>
    <row r="463" spans="1:17" ht="15.75" x14ac:dyDescent="0.25">
      <c r="A463" s="122"/>
      <c r="B463" s="125"/>
      <c r="C463" s="132"/>
      <c r="D463" s="2">
        <v>2023</v>
      </c>
      <c r="E463" s="21" t="e">
        <f>#REF!-#REF!</f>
        <v>#REF!</v>
      </c>
      <c r="F463" s="21" t="e">
        <f>#REF!-#REF!</f>
        <v>#REF!</v>
      </c>
      <c r="G463" s="21" t="e">
        <f>#REF!-#REF!</f>
        <v>#REF!</v>
      </c>
      <c r="H463" s="21" t="e">
        <f>#REF!-#REF!</f>
        <v>#REF!</v>
      </c>
      <c r="I463" s="21" t="e">
        <f>#REF!-#REF!</f>
        <v>#REF!</v>
      </c>
      <c r="J463" s="1"/>
      <c r="K463" s="1"/>
      <c r="L463" s="1"/>
      <c r="M463" s="1"/>
      <c r="N463" s="1"/>
      <c r="O463" s="1"/>
      <c r="P463" s="1"/>
      <c r="Q463" s="1"/>
    </row>
    <row r="464" spans="1:17" ht="15.75" x14ac:dyDescent="0.25">
      <c r="A464" s="122"/>
      <c r="B464" s="125"/>
      <c r="C464" s="132"/>
      <c r="D464" s="2" t="s">
        <v>26</v>
      </c>
      <c r="E464" s="21" t="e">
        <f>#REF!-#REF!</f>
        <v>#REF!</v>
      </c>
      <c r="F464" s="21" t="e">
        <f>#REF!-#REF!</f>
        <v>#REF!</v>
      </c>
      <c r="G464" s="21" t="e">
        <f>#REF!-#REF!</f>
        <v>#REF!</v>
      </c>
      <c r="H464" s="21" t="e">
        <f>#REF!-#REF!</f>
        <v>#REF!</v>
      </c>
      <c r="I464" s="21" t="e">
        <f>#REF!-#REF!</f>
        <v>#REF!</v>
      </c>
      <c r="J464" s="1"/>
      <c r="K464" s="1"/>
      <c r="L464" s="1"/>
      <c r="M464" s="1"/>
      <c r="N464" s="1"/>
      <c r="O464" s="1"/>
      <c r="P464" s="1"/>
      <c r="Q464" s="1"/>
    </row>
    <row r="465" spans="1:17" ht="16.5" thickBot="1" x14ac:dyDescent="0.3">
      <c r="A465" s="123"/>
      <c r="B465" s="126"/>
      <c r="C465" s="133"/>
      <c r="D465" s="10" t="s">
        <v>27</v>
      </c>
      <c r="E465" s="21" t="e">
        <f>#REF!-#REF!</f>
        <v>#REF!</v>
      </c>
      <c r="F465" s="21" t="e">
        <f>#REF!-#REF!</f>
        <v>#REF!</v>
      </c>
      <c r="G465" s="21" t="e">
        <f>#REF!-#REF!</f>
        <v>#REF!</v>
      </c>
      <c r="H465" s="21" t="e">
        <f>#REF!-#REF!</f>
        <v>#REF!</v>
      </c>
      <c r="I465" s="21" t="e">
        <f>#REF!-#REF!</f>
        <v>#REF!</v>
      </c>
      <c r="J465" s="1"/>
      <c r="K465" s="1"/>
      <c r="L465" s="1"/>
      <c r="M465" s="1"/>
      <c r="N465" s="1"/>
      <c r="O465" s="1"/>
      <c r="P465" s="1"/>
      <c r="Q465" s="1"/>
    </row>
    <row r="466" spans="1:17" ht="16.5" thickBot="1" x14ac:dyDescent="0.3">
      <c r="A466" s="134" t="s">
        <v>104</v>
      </c>
      <c r="B466" s="135"/>
      <c r="C466" s="135"/>
      <c r="D466" s="135"/>
      <c r="E466" s="135"/>
      <c r="F466" s="135"/>
      <c r="G466" s="135"/>
      <c r="H466" s="135"/>
      <c r="I466" s="245"/>
      <c r="J466" s="1"/>
      <c r="K466" s="1"/>
      <c r="L466" s="1"/>
      <c r="M466" s="1"/>
      <c r="N466" s="1"/>
      <c r="O466" s="1"/>
      <c r="P466" s="1"/>
      <c r="Q466" s="1"/>
    </row>
    <row r="467" spans="1:17" ht="15.75" x14ac:dyDescent="0.25">
      <c r="A467" s="136">
        <v>4</v>
      </c>
      <c r="B467" s="139" t="s">
        <v>159</v>
      </c>
      <c r="C467" s="116" t="s">
        <v>23</v>
      </c>
      <c r="D467" s="15">
        <v>2019</v>
      </c>
      <c r="E467" s="21" t="e">
        <f>#REF!-#REF!</f>
        <v>#REF!</v>
      </c>
      <c r="F467" s="21" t="e">
        <f>#REF!-#REF!</f>
        <v>#REF!</v>
      </c>
      <c r="G467" s="21" t="e">
        <f>#REF!-#REF!</f>
        <v>#REF!</v>
      </c>
      <c r="H467" s="21" t="e">
        <f>#REF!-#REF!</f>
        <v>#REF!</v>
      </c>
      <c r="I467" s="21" t="e">
        <f>#REF!-#REF!</f>
        <v>#REF!</v>
      </c>
      <c r="J467" s="1"/>
      <c r="K467" s="1"/>
      <c r="L467" s="1"/>
      <c r="M467" s="1"/>
      <c r="N467" s="1"/>
      <c r="O467" s="1"/>
      <c r="P467" s="1"/>
      <c r="Q467" s="1"/>
    </row>
    <row r="468" spans="1:17" ht="15.75" x14ac:dyDescent="0.25">
      <c r="A468" s="137"/>
      <c r="B468" s="140"/>
      <c r="C468" s="132"/>
      <c r="D468" s="16">
        <v>2020</v>
      </c>
      <c r="E468" s="21" t="e">
        <f>#REF!-#REF!</f>
        <v>#REF!</v>
      </c>
      <c r="F468" s="21" t="e">
        <f>#REF!-#REF!</f>
        <v>#REF!</v>
      </c>
      <c r="G468" s="21" t="e">
        <f>#REF!-#REF!</f>
        <v>#REF!</v>
      </c>
      <c r="H468" s="21" t="e">
        <f>#REF!-#REF!</f>
        <v>#REF!</v>
      </c>
      <c r="I468" s="21" t="e">
        <f>#REF!-#REF!</f>
        <v>#REF!</v>
      </c>
      <c r="J468" s="1"/>
      <c r="K468" s="1"/>
      <c r="L468" s="1"/>
      <c r="M468" s="1"/>
      <c r="N468" s="1"/>
      <c r="O468" s="1"/>
      <c r="P468" s="1"/>
      <c r="Q468" s="1"/>
    </row>
    <row r="469" spans="1:17" ht="15.75" x14ac:dyDescent="0.25">
      <c r="A469" s="137"/>
      <c r="B469" s="140"/>
      <c r="C469" s="132"/>
      <c r="D469" s="16">
        <v>2021</v>
      </c>
      <c r="E469" s="21" t="e">
        <f>#REF!-#REF!</f>
        <v>#REF!</v>
      </c>
      <c r="F469" s="21" t="e">
        <f>#REF!-#REF!</f>
        <v>#REF!</v>
      </c>
      <c r="G469" s="21" t="e">
        <f>#REF!-#REF!</f>
        <v>#REF!</v>
      </c>
      <c r="H469" s="21" t="e">
        <f>#REF!-#REF!</f>
        <v>#REF!</v>
      </c>
      <c r="I469" s="21" t="e">
        <f>#REF!-#REF!</f>
        <v>#REF!</v>
      </c>
      <c r="J469" s="1"/>
      <c r="K469" s="1"/>
      <c r="L469" s="1"/>
      <c r="M469" s="1"/>
      <c r="N469" s="1"/>
      <c r="O469" s="1"/>
      <c r="P469" s="1"/>
      <c r="Q469" s="1"/>
    </row>
    <row r="470" spans="1:17" ht="15.75" x14ac:dyDescent="0.25">
      <c r="A470" s="137"/>
      <c r="B470" s="140"/>
      <c r="C470" s="132"/>
      <c r="D470" s="16">
        <v>2022</v>
      </c>
      <c r="E470" s="21" t="e">
        <f>#REF!-#REF!</f>
        <v>#REF!</v>
      </c>
      <c r="F470" s="21" t="e">
        <f>#REF!-#REF!</f>
        <v>#REF!</v>
      </c>
      <c r="G470" s="21" t="e">
        <f>#REF!-#REF!</f>
        <v>#REF!</v>
      </c>
      <c r="H470" s="21" t="e">
        <f>#REF!-#REF!</f>
        <v>#REF!</v>
      </c>
      <c r="I470" s="21" t="e">
        <f>#REF!-#REF!</f>
        <v>#REF!</v>
      </c>
      <c r="J470" s="1"/>
      <c r="K470" s="1"/>
      <c r="L470" s="1"/>
      <c r="M470" s="1"/>
      <c r="N470" s="1"/>
      <c r="O470" s="1"/>
      <c r="P470" s="1"/>
      <c r="Q470" s="1"/>
    </row>
    <row r="471" spans="1:17" ht="15.75" x14ac:dyDescent="0.25">
      <c r="A471" s="137"/>
      <c r="B471" s="140"/>
      <c r="C471" s="132"/>
      <c r="D471" s="16">
        <v>2023</v>
      </c>
      <c r="E471" s="21" t="e">
        <f>#REF!-#REF!</f>
        <v>#REF!</v>
      </c>
      <c r="F471" s="21" t="e">
        <f>#REF!-#REF!</f>
        <v>#REF!</v>
      </c>
      <c r="G471" s="21" t="e">
        <f>#REF!-#REF!</f>
        <v>#REF!</v>
      </c>
      <c r="H471" s="21" t="e">
        <f>#REF!-#REF!</f>
        <v>#REF!</v>
      </c>
      <c r="I471" s="21" t="e">
        <f>#REF!-#REF!</f>
        <v>#REF!</v>
      </c>
      <c r="J471" s="1"/>
      <c r="K471" s="1"/>
      <c r="L471" s="1"/>
      <c r="M471" s="1"/>
      <c r="N471" s="1"/>
      <c r="O471" s="1"/>
      <c r="P471" s="1"/>
      <c r="Q471" s="1"/>
    </row>
    <row r="472" spans="1:17" ht="15.75" x14ac:dyDescent="0.25">
      <c r="A472" s="137"/>
      <c r="B472" s="140"/>
      <c r="C472" s="132"/>
      <c r="D472" s="16" t="s">
        <v>26</v>
      </c>
      <c r="E472" s="21" t="e">
        <f>#REF!-#REF!</f>
        <v>#REF!</v>
      </c>
      <c r="F472" s="21" t="e">
        <f>#REF!-#REF!</f>
        <v>#REF!</v>
      </c>
      <c r="G472" s="21" t="e">
        <f>#REF!-#REF!</f>
        <v>#REF!</v>
      </c>
      <c r="H472" s="21" t="e">
        <f>#REF!-#REF!</f>
        <v>#REF!</v>
      </c>
      <c r="I472" s="21" t="e">
        <f>#REF!-#REF!</f>
        <v>#REF!</v>
      </c>
      <c r="J472" s="1"/>
      <c r="K472" s="1"/>
      <c r="L472" s="1"/>
      <c r="M472" s="1"/>
      <c r="N472" s="1"/>
      <c r="O472" s="1"/>
      <c r="P472" s="1"/>
      <c r="Q472" s="1"/>
    </row>
    <row r="473" spans="1:17" ht="16.5" thickBot="1" x14ac:dyDescent="0.3">
      <c r="A473" s="138"/>
      <c r="B473" s="141"/>
      <c r="C473" s="133"/>
      <c r="D473" s="17" t="s">
        <v>27</v>
      </c>
      <c r="E473" s="21" t="e">
        <f>#REF!-#REF!</f>
        <v>#REF!</v>
      </c>
      <c r="F473" s="21" t="e">
        <f>#REF!-#REF!</f>
        <v>#REF!</v>
      </c>
      <c r="G473" s="21" t="e">
        <f>#REF!-#REF!</f>
        <v>#REF!</v>
      </c>
      <c r="H473" s="21" t="e">
        <f>#REF!-#REF!</f>
        <v>#REF!</v>
      </c>
      <c r="I473" s="21" t="e">
        <f>#REF!-#REF!</f>
        <v>#REF!</v>
      </c>
      <c r="J473" s="1"/>
      <c r="K473" s="1"/>
      <c r="L473" s="1"/>
      <c r="M473" s="1"/>
      <c r="N473" s="1"/>
      <c r="O473" s="1"/>
      <c r="P473" s="1"/>
      <c r="Q473" s="1"/>
    </row>
    <row r="474" spans="1:17" ht="15.75" x14ac:dyDescent="0.25">
      <c r="A474" s="136" t="s">
        <v>13</v>
      </c>
      <c r="B474" s="139" t="s">
        <v>160</v>
      </c>
      <c r="C474" s="116" t="s">
        <v>23</v>
      </c>
      <c r="D474" s="15">
        <v>2019</v>
      </c>
      <c r="E474" s="21" t="e">
        <f>#REF!-#REF!</f>
        <v>#REF!</v>
      </c>
      <c r="F474" s="21" t="e">
        <f>#REF!-#REF!</f>
        <v>#REF!</v>
      </c>
      <c r="G474" s="21" t="e">
        <f>#REF!-#REF!</f>
        <v>#REF!</v>
      </c>
      <c r="H474" s="21" t="e">
        <f>#REF!-#REF!</f>
        <v>#REF!</v>
      </c>
      <c r="I474" s="21" t="e">
        <f>#REF!-#REF!</f>
        <v>#REF!</v>
      </c>
      <c r="J474" s="1"/>
      <c r="K474" s="1"/>
      <c r="L474" s="1"/>
      <c r="M474" s="1"/>
      <c r="N474" s="1"/>
      <c r="O474" s="1"/>
      <c r="P474" s="1"/>
      <c r="Q474" s="1"/>
    </row>
    <row r="475" spans="1:17" ht="15.75" x14ac:dyDescent="0.25">
      <c r="A475" s="137"/>
      <c r="B475" s="140"/>
      <c r="C475" s="132"/>
      <c r="D475" s="16">
        <v>2020</v>
      </c>
      <c r="E475" s="21" t="e">
        <f>#REF!-#REF!</f>
        <v>#REF!</v>
      </c>
      <c r="F475" s="21" t="e">
        <f>#REF!-#REF!</f>
        <v>#REF!</v>
      </c>
      <c r="G475" s="21" t="e">
        <f>#REF!-#REF!</f>
        <v>#REF!</v>
      </c>
      <c r="H475" s="21" t="e">
        <f>#REF!-#REF!</f>
        <v>#REF!</v>
      </c>
      <c r="I475" s="21" t="e">
        <f>#REF!-#REF!</f>
        <v>#REF!</v>
      </c>
      <c r="J475" s="1"/>
      <c r="K475" s="1"/>
      <c r="L475" s="1"/>
      <c r="M475" s="1"/>
      <c r="N475" s="1"/>
      <c r="O475" s="1"/>
      <c r="P475" s="1"/>
      <c r="Q475" s="1"/>
    </row>
    <row r="476" spans="1:17" ht="15.75" x14ac:dyDescent="0.25">
      <c r="A476" s="137"/>
      <c r="B476" s="140"/>
      <c r="C476" s="132"/>
      <c r="D476" s="16">
        <v>2021</v>
      </c>
      <c r="E476" s="21" t="e">
        <f>#REF!-#REF!</f>
        <v>#REF!</v>
      </c>
      <c r="F476" s="21" t="e">
        <f>#REF!-#REF!</f>
        <v>#REF!</v>
      </c>
      <c r="G476" s="21" t="e">
        <f>#REF!-#REF!</f>
        <v>#REF!</v>
      </c>
      <c r="H476" s="21" t="e">
        <f>#REF!-#REF!</f>
        <v>#REF!</v>
      </c>
      <c r="I476" s="21" t="e">
        <f>#REF!-#REF!</f>
        <v>#REF!</v>
      </c>
      <c r="J476" s="1"/>
      <c r="K476" s="1"/>
      <c r="L476" s="1"/>
      <c r="M476" s="1"/>
      <c r="N476" s="1"/>
      <c r="O476" s="1"/>
      <c r="P476" s="1"/>
      <c r="Q476" s="1"/>
    </row>
    <row r="477" spans="1:17" ht="15.75" x14ac:dyDescent="0.25">
      <c r="A477" s="137"/>
      <c r="B477" s="140"/>
      <c r="C477" s="132"/>
      <c r="D477" s="16">
        <v>2022</v>
      </c>
      <c r="E477" s="21" t="e">
        <f>#REF!-#REF!</f>
        <v>#REF!</v>
      </c>
      <c r="F477" s="21" t="e">
        <f>#REF!-#REF!</f>
        <v>#REF!</v>
      </c>
      <c r="G477" s="21" t="e">
        <f>#REF!-#REF!</f>
        <v>#REF!</v>
      </c>
      <c r="H477" s="21" t="e">
        <f>#REF!-#REF!</f>
        <v>#REF!</v>
      </c>
      <c r="I477" s="21" t="e">
        <f>#REF!-#REF!</f>
        <v>#REF!</v>
      </c>
      <c r="J477" s="1"/>
      <c r="K477" s="1"/>
      <c r="L477" s="1"/>
      <c r="M477" s="1"/>
      <c r="N477" s="1"/>
      <c r="O477" s="1"/>
      <c r="P477" s="1"/>
      <c r="Q477" s="1"/>
    </row>
    <row r="478" spans="1:17" ht="15.75" x14ac:dyDescent="0.25">
      <c r="A478" s="137"/>
      <c r="B478" s="140"/>
      <c r="C478" s="132"/>
      <c r="D478" s="16">
        <v>2023</v>
      </c>
      <c r="E478" s="21" t="e">
        <f>#REF!-#REF!</f>
        <v>#REF!</v>
      </c>
      <c r="F478" s="21" t="e">
        <f>#REF!-#REF!</f>
        <v>#REF!</v>
      </c>
      <c r="G478" s="21" t="e">
        <f>#REF!-#REF!</f>
        <v>#REF!</v>
      </c>
      <c r="H478" s="21" t="e">
        <f>#REF!-#REF!</f>
        <v>#REF!</v>
      </c>
      <c r="I478" s="21" t="e">
        <f>#REF!-#REF!</f>
        <v>#REF!</v>
      </c>
      <c r="J478" s="1"/>
      <c r="K478" s="1"/>
      <c r="L478" s="1"/>
      <c r="M478" s="1"/>
      <c r="N478" s="1"/>
      <c r="O478" s="1"/>
      <c r="P478" s="1"/>
      <c r="Q478" s="1"/>
    </row>
    <row r="479" spans="1:17" ht="15.75" x14ac:dyDescent="0.25">
      <c r="A479" s="137"/>
      <c r="B479" s="140"/>
      <c r="C479" s="132"/>
      <c r="D479" s="16" t="s">
        <v>26</v>
      </c>
      <c r="E479" s="21" t="e">
        <f>#REF!-#REF!</f>
        <v>#REF!</v>
      </c>
      <c r="F479" s="21" t="e">
        <f>#REF!-#REF!</f>
        <v>#REF!</v>
      </c>
      <c r="G479" s="21" t="e">
        <f>#REF!-#REF!</f>
        <v>#REF!</v>
      </c>
      <c r="H479" s="21" t="e">
        <f>#REF!-#REF!</f>
        <v>#REF!</v>
      </c>
      <c r="I479" s="21" t="e">
        <f>#REF!-#REF!</f>
        <v>#REF!</v>
      </c>
      <c r="J479" s="1"/>
      <c r="K479" s="1"/>
      <c r="L479" s="1"/>
      <c r="M479" s="1"/>
      <c r="N479" s="1"/>
      <c r="O479" s="1"/>
      <c r="P479" s="1"/>
      <c r="Q479" s="1"/>
    </row>
    <row r="480" spans="1:17" ht="16.5" thickBot="1" x14ac:dyDescent="0.3">
      <c r="A480" s="138"/>
      <c r="B480" s="141"/>
      <c r="C480" s="133"/>
      <c r="D480" s="17" t="s">
        <v>27</v>
      </c>
      <c r="E480" s="21" t="e">
        <f>#REF!-#REF!</f>
        <v>#REF!</v>
      </c>
      <c r="F480" s="21" t="e">
        <f>#REF!-#REF!</f>
        <v>#REF!</v>
      </c>
      <c r="G480" s="21" t="e">
        <f>#REF!-#REF!</f>
        <v>#REF!</v>
      </c>
      <c r="H480" s="21" t="e">
        <f>#REF!-#REF!</f>
        <v>#REF!</v>
      </c>
      <c r="I480" s="21" t="e">
        <f>#REF!-#REF!</f>
        <v>#REF!</v>
      </c>
      <c r="J480" s="1"/>
      <c r="K480" s="1"/>
      <c r="L480" s="1"/>
      <c r="M480" s="1"/>
      <c r="N480" s="1"/>
      <c r="O480" s="1"/>
      <c r="P480" s="1"/>
      <c r="Q480" s="1"/>
    </row>
    <row r="481" spans="1:17" ht="15.75" x14ac:dyDescent="0.25">
      <c r="A481" s="121" t="s">
        <v>157</v>
      </c>
      <c r="B481" s="144" t="s">
        <v>161</v>
      </c>
      <c r="C481" s="116" t="s">
        <v>23</v>
      </c>
      <c r="D481" s="15">
        <v>2019</v>
      </c>
      <c r="E481" s="21" t="e">
        <f>#REF!-#REF!</f>
        <v>#REF!</v>
      </c>
      <c r="F481" s="21" t="e">
        <f>#REF!-#REF!</f>
        <v>#REF!</v>
      </c>
      <c r="G481" s="21" t="e">
        <f>#REF!-#REF!</f>
        <v>#REF!</v>
      </c>
      <c r="H481" s="21" t="e">
        <f>#REF!-#REF!</f>
        <v>#REF!</v>
      </c>
      <c r="I481" s="21" t="e">
        <f>#REF!-#REF!</f>
        <v>#REF!</v>
      </c>
      <c r="J481" s="1"/>
      <c r="K481" s="1"/>
      <c r="L481" s="1"/>
      <c r="M481" s="1"/>
      <c r="N481" s="1"/>
      <c r="O481" s="1"/>
      <c r="P481" s="1"/>
      <c r="Q481" s="1"/>
    </row>
    <row r="482" spans="1:17" ht="15.75" x14ac:dyDescent="0.25">
      <c r="A482" s="122"/>
      <c r="B482" s="145"/>
      <c r="C482" s="132"/>
      <c r="D482" s="16">
        <v>2020</v>
      </c>
      <c r="E482" s="21" t="e">
        <f>#REF!-#REF!</f>
        <v>#REF!</v>
      </c>
      <c r="F482" s="21" t="e">
        <f>#REF!-#REF!</f>
        <v>#REF!</v>
      </c>
      <c r="G482" s="21" t="e">
        <f>#REF!-#REF!</f>
        <v>#REF!</v>
      </c>
      <c r="H482" s="21" t="e">
        <f>#REF!-#REF!</f>
        <v>#REF!</v>
      </c>
      <c r="I482" s="21" t="e">
        <f>#REF!-#REF!</f>
        <v>#REF!</v>
      </c>
      <c r="J482" s="1"/>
      <c r="K482" s="1"/>
      <c r="L482" s="1"/>
      <c r="M482" s="1"/>
      <c r="N482" s="1"/>
      <c r="O482" s="1"/>
      <c r="P482" s="1"/>
      <c r="Q482" s="1"/>
    </row>
    <row r="483" spans="1:17" ht="15.75" x14ac:dyDescent="0.25">
      <c r="A483" s="122"/>
      <c r="B483" s="145"/>
      <c r="C483" s="132"/>
      <c r="D483" s="16">
        <v>2021</v>
      </c>
      <c r="E483" s="21" t="e">
        <f>#REF!-#REF!</f>
        <v>#REF!</v>
      </c>
      <c r="F483" s="21" t="e">
        <f>#REF!-#REF!</f>
        <v>#REF!</v>
      </c>
      <c r="G483" s="21" t="e">
        <f>#REF!-#REF!</f>
        <v>#REF!</v>
      </c>
      <c r="H483" s="21" t="e">
        <f>#REF!-#REF!</f>
        <v>#REF!</v>
      </c>
      <c r="I483" s="21" t="e">
        <f>#REF!-#REF!</f>
        <v>#REF!</v>
      </c>
      <c r="J483" s="1"/>
      <c r="K483" s="1"/>
      <c r="L483" s="1"/>
      <c r="M483" s="1"/>
      <c r="N483" s="1"/>
      <c r="O483" s="1"/>
      <c r="P483" s="1"/>
      <c r="Q483" s="1"/>
    </row>
    <row r="484" spans="1:17" ht="15.75" x14ac:dyDescent="0.25">
      <c r="A484" s="122"/>
      <c r="B484" s="145"/>
      <c r="C484" s="132"/>
      <c r="D484" s="16">
        <v>2022</v>
      </c>
      <c r="E484" s="21" t="e">
        <f>#REF!-#REF!</f>
        <v>#REF!</v>
      </c>
      <c r="F484" s="21" t="e">
        <f>#REF!-#REF!</f>
        <v>#REF!</v>
      </c>
      <c r="G484" s="21" t="e">
        <f>#REF!-#REF!</f>
        <v>#REF!</v>
      </c>
      <c r="H484" s="21" t="e">
        <f>#REF!-#REF!</f>
        <v>#REF!</v>
      </c>
      <c r="I484" s="21" t="e">
        <f>#REF!-#REF!</f>
        <v>#REF!</v>
      </c>
      <c r="J484" s="1"/>
      <c r="K484" s="1"/>
      <c r="L484" s="1"/>
      <c r="M484" s="1"/>
      <c r="N484" s="1"/>
      <c r="O484" s="1"/>
      <c r="P484" s="1"/>
      <c r="Q484" s="1"/>
    </row>
    <row r="485" spans="1:17" ht="15.75" x14ac:dyDescent="0.25">
      <c r="A485" s="122"/>
      <c r="B485" s="145"/>
      <c r="C485" s="132"/>
      <c r="D485" s="16">
        <v>2023</v>
      </c>
      <c r="E485" s="21" t="e">
        <f>#REF!-#REF!</f>
        <v>#REF!</v>
      </c>
      <c r="F485" s="21" t="e">
        <f>#REF!-#REF!</f>
        <v>#REF!</v>
      </c>
      <c r="G485" s="21" t="e">
        <f>#REF!-#REF!</f>
        <v>#REF!</v>
      </c>
      <c r="H485" s="21" t="e">
        <f>#REF!-#REF!</f>
        <v>#REF!</v>
      </c>
      <c r="I485" s="21" t="e">
        <f>#REF!-#REF!</f>
        <v>#REF!</v>
      </c>
      <c r="J485" s="1"/>
      <c r="K485" s="1"/>
      <c r="L485" s="1"/>
      <c r="M485" s="1"/>
      <c r="N485" s="1"/>
      <c r="O485" s="1"/>
      <c r="P485" s="1"/>
      <c r="Q485" s="1"/>
    </row>
    <row r="486" spans="1:17" ht="15.75" x14ac:dyDescent="0.25">
      <c r="A486" s="122"/>
      <c r="B486" s="145"/>
      <c r="C486" s="132"/>
      <c r="D486" s="16" t="s">
        <v>26</v>
      </c>
      <c r="E486" s="21" t="e">
        <f>#REF!-#REF!</f>
        <v>#REF!</v>
      </c>
      <c r="F486" s="21" t="e">
        <f>#REF!-#REF!</f>
        <v>#REF!</v>
      </c>
      <c r="G486" s="21" t="e">
        <f>#REF!-#REF!</f>
        <v>#REF!</v>
      </c>
      <c r="H486" s="21" t="e">
        <f>#REF!-#REF!</f>
        <v>#REF!</v>
      </c>
      <c r="I486" s="21" t="e">
        <f>#REF!-#REF!</f>
        <v>#REF!</v>
      </c>
      <c r="J486" s="1"/>
      <c r="K486" s="1"/>
      <c r="L486" s="1"/>
      <c r="M486" s="1"/>
      <c r="N486" s="1"/>
      <c r="O486" s="1"/>
      <c r="P486" s="1"/>
      <c r="Q486" s="1"/>
    </row>
    <row r="487" spans="1:17" ht="16.5" thickBot="1" x14ac:dyDescent="0.3">
      <c r="A487" s="123"/>
      <c r="B487" s="146"/>
      <c r="C487" s="133"/>
      <c r="D487" s="17" t="s">
        <v>27</v>
      </c>
      <c r="E487" s="21" t="e">
        <f>#REF!-#REF!</f>
        <v>#REF!</v>
      </c>
      <c r="F487" s="21" t="e">
        <f>#REF!-#REF!</f>
        <v>#REF!</v>
      </c>
      <c r="G487" s="21" t="e">
        <f>#REF!-#REF!</f>
        <v>#REF!</v>
      </c>
      <c r="H487" s="21" t="e">
        <f>#REF!-#REF!</f>
        <v>#REF!</v>
      </c>
      <c r="I487" s="21" t="e">
        <f>#REF!-#REF!</f>
        <v>#REF!</v>
      </c>
      <c r="J487" s="1"/>
      <c r="K487" s="1"/>
      <c r="L487" s="1"/>
      <c r="M487" s="1"/>
      <c r="N487" s="1"/>
      <c r="O487" s="1"/>
      <c r="P487" s="1"/>
      <c r="Q487" s="1"/>
    </row>
    <row r="488" spans="1:17" ht="15.75" x14ac:dyDescent="0.25">
      <c r="A488" s="121" t="s">
        <v>158</v>
      </c>
      <c r="B488" s="144" t="s">
        <v>162</v>
      </c>
      <c r="C488" s="116" t="s">
        <v>23</v>
      </c>
      <c r="D488" s="15">
        <v>2019</v>
      </c>
      <c r="E488" s="21" t="e">
        <f>#REF!-#REF!</f>
        <v>#REF!</v>
      </c>
      <c r="F488" s="21" t="e">
        <f>#REF!-#REF!</f>
        <v>#REF!</v>
      </c>
      <c r="G488" s="21" t="e">
        <f>#REF!-#REF!</f>
        <v>#REF!</v>
      </c>
      <c r="H488" s="21" t="e">
        <f>#REF!-#REF!</f>
        <v>#REF!</v>
      </c>
      <c r="I488" s="21" t="e">
        <f>#REF!-#REF!</f>
        <v>#REF!</v>
      </c>
      <c r="J488" s="1"/>
      <c r="K488" s="1"/>
      <c r="L488" s="1"/>
      <c r="M488" s="1"/>
      <c r="N488" s="1"/>
      <c r="O488" s="1"/>
      <c r="P488" s="1"/>
      <c r="Q488" s="1"/>
    </row>
    <row r="489" spans="1:17" ht="15.75" x14ac:dyDescent="0.25">
      <c r="A489" s="122"/>
      <c r="B489" s="145"/>
      <c r="C489" s="132"/>
      <c r="D489" s="16">
        <v>2020</v>
      </c>
      <c r="E489" s="21" t="e">
        <f>#REF!-#REF!</f>
        <v>#REF!</v>
      </c>
      <c r="F489" s="21" t="e">
        <f>#REF!-#REF!</f>
        <v>#REF!</v>
      </c>
      <c r="G489" s="21" t="e">
        <f>#REF!-#REF!</f>
        <v>#REF!</v>
      </c>
      <c r="H489" s="21" t="e">
        <f>#REF!-#REF!</f>
        <v>#REF!</v>
      </c>
      <c r="I489" s="21" t="e">
        <f>#REF!-#REF!</f>
        <v>#REF!</v>
      </c>
      <c r="J489" s="1"/>
      <c r="K489" s="1"/>
      <c r="L489" s="1"/>
      <c r="M489" s="1"/>
      <c r="N489" s="1"/>
      <c r="O489" s="1"/>
      <c r="P489" s="1"/>
      <c r="Q489" s="1"/>
    </row>
    <row r="490" spans="1:17" ht="15.75" x14ac:dyDescent="0.25">
      <c r="A490" s="122"/>
      <c r="B490" s="145"/>
      <c r="C490" s="132"/>
      <c r="D490" s="16">
        <v>2021</v>
      </c>
      <c r="E490" s="21" t="e">
        <f>#REF!-#REF!</f>
        <v>#REF!</v>
      </c>
      <c r="F490" s="21" t="e">
        <f>#REF!-#REF!</f>
        <v>#REF!</v>
      </c>
      <c r="G490" s="21" t="e">
        <f>#REF!-#REF!</f>
        <v>#REF!</v>
      </c>
      <c r="H490" s="21" t="e">
        <f>#REF!-#REF!</f>
        <v>#REF!</v>
      </c>
      <c r="I490" s="21" t="e">
        <f>#REF!-#REF!</f>
        <v>#REF!</v>
      </c>
      <c r="J490" s="1"/>
      <c r="K490" s="1"/>
      <c r="L490" s="1"/>
      <c r="M490" s="1"/>
      <c r="N490" s="1"/>
      <c r="O490" s="1"/>
      <c r="P490" s="1"/>
      <c r="Q490" s="1"/>
    </row>
    <row r="491" spans="1:17" ht="15.75" x14ac:dyDescent="0.25">
      <c r="A491" s="122"/>
      <c r="B491" s="145"/>
      <c r="C491" s="132"/>
      <c r="D491" s="16">
        <v>2022</v>
      </c>
      <c r="E491" s="21" t="e">
        <f>#REF!-#REF!</f>
        <v>#REF!</v>
      </c>
      <c r="F491" s="21" t="e">
        <f>#REF!-#REF!</f>
        <v>#REF!</v>
      </c>
      <c r="G491" s="21" t="e">
        <f>#REF!-#REF!</f>
        <v>#REF!</v>
      </c>
      <c r="H491" s="21" t="e">
        <f>#REF!-#REF!</f>
        <v>#REF!</v>
      </c>
      <c r="I491" s="21" t="e">
        <f>#REF!-#REF!</f>
        <v>#REF!</v>
      </c>
      <c r="J491" s="1"/>
      <c r="K491" s="1"/>
      <c r="L491" s="1"/>
      <c r="M491" s="1"/>
      <c r="N491" s="1"/>
      <c r="O491" s="1"/>
      <c r="P491" s="1"/>
      <c r="Q491" s="1"/>
    </row>
    <row r="492" spans="1:17" ht="15.75" x14ac:dyDescent="0.25">
      <c r="A492" s="122"/>
      <c r="B492" s="145"/>
      <c r="C492" s="132"/>
      <c r="D492" s="16">
        <v>2023</v>
      </c>
      <c r="E492" s="21" t="e">
        <f>#REF!-#REF!</f>
        <v>#REF!</v>
      </c>
      <c r="F492" s="21" t="e">
        <f>#REF!-#REF!</f>
        <v>#REF!</v>
      </c>
      <c r="G492" s="21" t="e">
        <f>#REF!-#REF!</f>
        <v>#REF!</v>
      </c>
      <c r="H492" s="21" t="e">
        <f>#REF!-#REF!</f>
        <v>#REF!</v>
      </c>
      <c r="I492" s="21" t="e">
        <f>#REF!-#REF!</f>
        <v>#REF!</v>
      </c>
      <c r="J492" s="1"/>
      <c r="K492" s="1"/>
      <c r="L492" s="1"/>
      <c r="M492" s="1"/>
      <c r="N492" s="1"/>
      <c r="O492" s="1"/>
      <c r="P492" s="1"/>
      <c r="Q492" s="1"/>
    </row>
    <row r="493" spans="1:17" ht="15.75" x14ac:dyDescent="0.25">
      <c r="A493" s="122"/>
      <c r="B493" s="145"/>
      <c r="C493" s="132"/>
      <c r="D493" s="16" t="s">
        <v>26</v>
      </c>
      <c r="E493" s="21" t="e">
        <f>#REF!-#REF!</f>
        <v>#REF!</v>
      </c>
      <c r="F493" s="21" t="e">
        <f>#REF!-#REF!</f>
        <v>#REF!</v>
      </c>
      <c r="G493" s="21" t="e">
        <f>#REF!-#REF!</f>
        <v>#REF!</v>
      </c>
      <c r="H493" s="21" t="e">
        <f>#REF!-#REF!</f>
        <v>#REF!</v>
      </c>
      <c r="I493" s="21" t="e">
        <f>#REF!-#REF!</f>
        <v>#REF!</v>
      </c>
      <c r="J493" s="1"/>
      <c r="K493" s="1"/>
      <c r="L493" s="1"/>
      <c r="M493" s="1"/>
      <c r="N493" s="1"/>
      <c r="O493" s="1"/>
      <c r="P493" s="1"/>
      <c r="Q493" s="1"/>
    </row>
    <row r="494" spans="1:17" ht="16.5" thickBot="1" x14ac:dyDescent="0.3">
      <c r="A494" s="123"/>
      <c r="B494" s="146"/>
      <c r="C494" s="133"/>
      <c r="D494" s="17" t="s">
        <v>27</v>
      </c>
      <c r="E494" s="21" t="e">
        <f>#REF!-#REF!</f>
        <v>#REF!</v>
      </c>
      <c r="F494" s="21" t="e">
        <f>#REF!-#REF!</f>
        <v>#REF!</v>
      </c>
      <c r="G494" s="21" t="e">
        <f>#REF!-#REF!</f>
        <v>#REF!</v>
      </c>
      <c r="H494" s="21" t="e">
        <f>#REF!-#REF!</f>
        <v>#REF!</v>
      </c>
      <c r="I494" s="21" t="e">
        <f>#REF!-#REF!</f>
        <v>#REF!</v>
      </c>
      <c r="J494" s="1"/>
      <c r="K494" s="1"/>
      <c r="L494" s="1"/>
      <c r="M494" s="1"/>
      <c r="N494" s="1"/>
      <c r="O494" s="1"/>
      <c r="P494" s="1"/>
      <c r="Q494" s="1"/>
    </row>
    <row r="495" spans="1:17" ht="15.75" x14ac:dyDescent="0.25">
      <c r="A495" s="136" t="s">
        <v>14</v>
      </c>
      <c r="B495" s="116" t="s">
        <v>163</v>
      </c>
      <c r="C495" s="116" t="s">
        <v>23</v>
      </c>
      <c r="D495" s="15">
        <v>2019</v>
      </c>
      <c r="E495" s="21" t="e">
        <f>#REF!-#REF!</f>
        <v>#REF!</v>
      </c>
      <c r="F495" s="21" t="e">
        <f>#REF!-#REF!</f>
        <v>#REF!</v>
      </c>
      <c r="G495" s="21" t="e">
        <f>#REF!-#REF!</f>
        <v>#REF!</v>
      </c>
      <c r="H495" s="21" t="e">
        <f>#REF!-#REF!</f>
        <v>#REF!</v>
      </c>
      <c r="I495" s="21" t="e">
        <f>#REF!-#REF!</f>
        <v>#REF!</v>
      </c>
      <c r="J495" s="1"/>
      <c r="K495" s="1"/>
      <c r="L495" s="1"/>
      <c r="M495" s="1"/>
      <c r="N495" s="1"/>
      <c r="O495" s="1"/>
      <c r="P495" s="1"/>
      <c r="Q495" s="1"/>
    </row>
    <row r="496" spans="1:17" ht="15.75" x14ac:dyDescent="0.25">
      <c r="A496" s="137"/>
      <c r="B496" s="132"/>
      <c r="C496" s="132"/>
      <c r="D496" s="16">
        <v>2020</v>
      </c>
      <c r="E496" s="21" t="e">
        <f>#REF!-#REF!</f>
        <v>#REF!</v>
      </c>
      <c r="F496" s="21" t="e">
        <f>#REF!-#REF!</f>
        <v>#REF!</v>
      </c>
      <c r="G496" s="21" t="e">
        <f>#REF!-#REF!</f>
        <v>#REF!</v>
      </c>
      <c r="H496" s="21" t="e">
        <f>#REF!-#REF!</f>
        <v>#REF!</v>
      </c>
      <c r="I496" s="21" t="e">
        <f>#REF!-#REF!</f>
        <v>#REF!</v>
      </c>
      <c r="J496" s="1"/>
      <c r="K496" s="1"/>
      <c r="L496" s="1"/>
      <c r="M496" s="1"/>
      <c r="N496" s="1"/>
      <c r="O496" s="1"/>
      <c r="P496" s="1"/>
      <c r="Q496" s="1"/>
    </row>
    <row r="497" spans="1:17" ht="15.75" x14ac:dyDescent="0.25">
      <c r="A497" s="137"/>
      <c r="B497" s="132"/>
      <c r="C497" s="132"/>
      <c r="D497" s="16">
        <v>2021</v>
      </c>
      <c r="E497" s="21" t="e">
        <f>#REF!-#REF!</f>
        <v>#REF!</v>
      </c>
      <c r="F497" s="21" t="e">
        <f>#REF!-#REF!</f>
        <v>#REF!</v>
      </c>
      <c r="G497" s="21" t="e">
        <f>#REF!-#REF!</f>
        <v>#REF!</v>
      </c>
      <c r="H497" s="21" t="e">
        <f>#REF!-#REF!</f>
        <v>#REF!</v>
      </c>
      <c r="I497" s="21" t="e">
        <f>#REF!-#REF!</f>
        <v>#REF!</v>
      </c>
      <c r="J497" s="1"/>
      <c r="K497" s="1"/>
      <c r="L497" s="1"/>
      <c r="M497" s="1"/>
      <c r="N497" s="1"/>
      <c r="O497" s="1"/>
      <c r="P497" s="1"/>
      <c r="Q497" s="1"/>
    </row>
    <row r="498" spans="1:17" ht="15.75" x14ac:dyDescent="0.25">
      <c r="A498" s="137"/>
      <c r="B498" s="132"/>
      <c r="C498" s="132"/>
      <c r="D498" s="16">
        <v>2022</v>
      </c>
      <c r="E498" s="21" t="e">
        <f>#REF!-#REF!</f>
        <v>#REF!</v>
      </c>
      <c r="F498" s="21" t="e">
        <f>#REF!-#REF!</f>
        <v>#REF!</v>
      </c>
      <c r="G498" s="21" t="e">
        <f>#REF!-#REF!</f>
        <v>#REF!</v>
      </c>
      <c r="H498" s="21" t="e">
        <f>#REF!-#REF!</f>
        <v>#REF!</v>
      </c>
      <c r="I498" s="21" t="e">
        <f>#REF!-#REF!</f>
        <v>#REF!</v>
      </c>
      <c r="J498" s="1"/>
      <c r="K498" s="1"/>
      <c r="L498" s="1"/>
      <c r="M498" s="1"/>
      <c r="N498" s="1"/>
      <c r="O498" s="1"/>
      <c r="P498" s="1"/>
      <c r="Q498" s="1"/>
    </row>
    <row r="499" spans="1:17" ht="15.75" x14ac:dyDescent="0.25">
      <c r="A499" s="137"/>
      <c r="B499" s="132"/>
      <c r="C499" s="132"/>
      <c r="D499" s="16">
        <v>2023</v>
      </c>
      <c r="E499" s="21" t="e">
        <f>#REF!-#REF!</f>
        <v>#REF!</v>
      </c>
      <c r="F499" s="21" t="e">
        <f>#REF!-#REF!</f>
        <v>#REF!</v>
      </c>
      <c r="G499" s="21" t="e">
        <f>#REF!-#REF!</f>
        <v>#REF!</v>
      </c>
      <c r="H499" s="21" t="e">
        <f>#REF!-#REF!</f>
        <v>#REF!</v>
      </c>
      <c r="I499" s="21" t="e">
        <f>#REF!-#REF!</f>
        <v>#REF!</v>
      </c>
      <c r="J499" s="1"/>
      <c r="K499" s="1"/>
      <c r="L499" s="1"/>
      <c r="M499" s="1"/>
      <c r="N499" s="1"/>
      <c r="O499" s="1"/>
      <c r="P499" s="1"/>
      <c r="Q499" s="1"/>
    </row>
    <row r="500" spans="1:17" ht="15.75" x14ac:dyDescent="0.25">
      <c r="A500" s="137"/>
      <c r="B500" s="132"/>
      <c r="C500" s="132"/>
      <c r="D500" s="16" t="s">
        <v>26</v>
      </c>
      <c r="E500" s="21" t="e">
        <f>#REF!-#REF!</f>
        <v>#REF!</v>
      </c>
      <c r="F500" s="21" t="e">
        <f>#REF!-#REF!</f>
        <v>#REF!</v>
      </c>
      <c r="G500" s="21" t="e">
        <f>#REF!-#REF!</f>
        <v>#REF!</v>
      </c>
      <c r="H500" s="21" t="e">
        <f>#REF!-#REF!</f>
        <v>#REF!</v>
      </c>
      <c r="I500" s="21" t="e">
        <f>#REF!-#REF!</f>
        <v>#REF!</v>
      </c>
      <c r="J500" s="1"/>
      <c r="K500" s="1"/>
      <c r="L500" s="1"/>
      <c r="M500" s="1"/>
      <c r="N500" s="1"/>
      <c r="O500" s="1"/>
      <c r="P500" s="1"/>
      <c r="Q500" s="1"/>
    </row>
    <row r="501" spans="1:17" ht="16.5" thickBot="1" x14ac:dyDescent="0.3">
      <c r="A501" s="138"/>
      <c r="B501" s="133"/>
      <c r="C501" s="133"/>
      <c r="D501" s="17" t="s">
        <v>27</v>
      </c>
      <c r="E501" s="21" t="e">
        <f>#REF!-#REF!</f>
        <v>#REF!</v>
      </c>
      <c r="F501" s="21" t="e">
        <f>#REF!-#REF!</f>
        <v>#REF!</v>
      </c>
      <c r="G501" s="21" t="e">
        <f>#REF!-#REF!</f>
        <v>#REF!</v>
      </c>
      <c r="H501" s="21" t="e">
        <f>#REF!-#REF!</f>
        <v>#REF!</v>
      </c>
      <c r="I501" s="21" t="e">
        <f>#REF!-#REF!</f>
        <v>#REF!</v>
      </c>
      <c r="J501" s="1"/>
      <c r="K501" s="1"/>
      <c r="L501" s="1"/>
      <c r="M501" s="1"/>
      <c r="N501" s="1"/>
      <c r="O501" s="1"/>
      <c r="P501" s="1"/>
      <c r="Q501" s="1"/>
    </row>
    <row r="502" spans="1:17" ht="15.75" x14ac:dyDescent="0.25">
      <c r="A502" s="136" t="s">
        <v>105</v>
      </c>
      <c r="B502" s="147" t="s">
        <v>164</v>
      </c>
      <c r="C502" s="116" t="s">
        <v>23</v>
      </c>
      <c r="D502" s="15">
        <v>2019</v>
      </c>
      <c r="E502" s="21" t="e">
        <f>#REF!-#REF!</f>
        <v>#REF!</v>
      </c>
      <c r="F502" s="21" t="e">
        <f>#REF!-#REF!</f>
        <v>#REF!</v>
      </c>
      <c r="G502" s="21" t="e">
        <f>#REF!-#REF!</f>
        <v>#REF!</v>
      </c>
      <c r="H502" s="21" t="e">
        <f>#REF!-#REF!</f>
        <v>#REF!</v>
      </c>
      <c r="I502" s="21" t="e">
        <f>#REF!-#REF!</f>
        <v>#REF!</v>
      </c>
      <c r="J502" s="1"/>
      <c r="K502" s="1"/>
      <c r="L502" s="1"/>
      <c r="M502" s="1"/>
      <c r="N502" s="1"/>
      <c r="O502" s="1"/>
      <c r="P502" s="1"/>
      <c r="Q502" s="1"/>
    </row>
    <row r="503" spans="1:17" ht="15.75" x14ac:dyDescent="0.25">
      <c r="A503" s="137"/>
      <c r="B503" s="148"/>
      <c r="C503" s="132"/>
      <c r="D503" s="16">
        <v>2020</v>
      </c>
      <c r="E503" s="21" t="e">
        <f>#REF!-#REF!</f>
        <v>#REF!</v>
      </c>
      <c r="F503" s="21" t="e">
        <f>#REF!-#REF!</f>
        <v>#REF!</v>
      </c>
      <c r="G503" s="21" t="e">
        <f>#REF!-#REF!</f>
        <v>#REF!</v>
      </c>
      <c r="H503" s="21" t="e">
        <f>#REF!-#REF!</f>
        <v>#REF!</v>
      </c>
      <c r="I503" s="21" t="e">
        <f>#REF!-#REF!</f>
        <v>#REF!</v>
      </c>
      <c r="J503" s="1"/>
      <c r="K503" s="1"/>
      <c r="L503" s="1"/>
      <c r="M503" s="1"/>
      <c r="N503" s="1"/>
      <c r="O503" s="1"/>
      <c r="P503" s="1"/>
      <c r="Q503" s="1"/>
    </row>
    <row r="504" spans="1:17" ht="15.75" x14ac:dyDescent="0.25">
      <c r="A504" s="137"/>
      <c r="B504" s="148"/>
      <c r="C504" s="132"/>
      <c r="D504" s="16">
        <v>2021</v>
      </c>
      <c r="E504" s="21" t="e">
        <f>#REF!-#REF!</f>
        <v>#REF!</v>
      </c>
      <c r="F504" s="21" t="e">
        <f>#REF!-#REF!</f>
        <v>#REF!</v>
      </c>
      <c r="G504" s="21" t="e">
        <f>#REF!-#REF!</f>
        <v>#REF!</v>
      </c>
      <c r="H504" s="21" t="e">
        <f>#REF!-#REF!</f>
        <v>#REF!</v>
      </c>
      <c r="I504" s="21" t="e">
        <f>#REF!-#REF!</f>
        <v>#REF!</v>
      </c>
      <c r="J504" s="1"/>
      <c r="K504" s="1"/>
      <c r="L504" s="1"/>
      <c r="M504" s="1"/>
      <c r="N504" s="1"/>
      <c r="O504" s="1"/>
      <c r="P504" s="1"/>
      <c r="Q504" s="1"/>
    </row>
    <row r="505" spans="1:17" ht="15.75" x14ac:dyDescent="0.25">
      <c r="A505" s="137"/>
      <c r="B505" s="148"/>
      <c r="C505" s="132"/>
      <c r="D505" s="16">
        <v>2022</v>
      </c>
      <c r="E505" s="21" t="e">
        <f>#REF!-#REF!</f>
        <v>#REF!</v>
      </c>
      <c r="F505" s="21" t="e">
        <f>#REF!-#REF!</f>
        <v>#REF!</v>
      </c>
      <c r="G505" s="21" t="e">
        <f>#REF!-#REF!</f>
        <v>#REF!</v>
      </c>
      <c r="H505" s="21" t="e">
        <f>#REF!-#REF!</f>
        <v>#REF!</v>
      </c>
      <c r="I505" s="21" t="e">
        <f>#REF!-#REF!</f>
        <v>#REF!</v>
      </c>
      <c r="J505" s="1"/>
      <c r="K505" s="1"/>
      <c r="L505" s="1"/>
      <c r="M505" s="1"/>
      <c r="N505" s="1"/>
      <c r="O505" s="1"/>
      <c r="P505" s="1"/>
      <c r="Q505" s="1"/>
    </row>
    <row r="506" spans="1:17" ht="15.75" x14ac:dyDescent="0.25">
      <c r="A506" s="137"/>
      <c r="B506" s="148"/>
      <c r="C506" s="132"/>
      <c r="D506" s="16">
        <v>2023</v>
      </c>
      <c r="E506" s="21" t="e">
        <f>#REF!-#REF!</f>
        <v>#REF!</v>
      </c>
      <c r="F506" s="21" t="e">
        <f>#REF!-#REF!</f>
        <v>#REF!</v>
      </c>
      <c r="G506" s="21" t="e">
        <f>#REF!-#REF!</f>
        <v>#REF!</v>
      </c>
      <c r="H506" s="21" t="e">
        <f>#REF!-#REF!</f>
        <v>#REF!</v>
      </c>
      <c r="I506" s="21" t="e">
        <f>#REF!-#REF!</f>
        <v>#REF!</v>
      </c>
      <c r="J506" s="1"/>
      <c r="K506" s="1"/>
      <c r="L506" s="1"/>
      <c r="M506" s="1"/>
      <c r="N506" s="1"/>
      <c r="O506" s="1"/>
      <c r="P506" s="1"/>
      <c r="Q506" s="1"/>
    </row>
    <row r="507" spans="1:17" x14ac:dyDescent="0.25">
      <c r="A507" s="137"/>
      <c r="B507" s="148"/>
      <c r="C507" s="132"/>
      <c r="D507" s="16" t="s">
        <v>26</v>
      </c>
      <c r="E507" s="21" t="e">
        <f>#REF!-#REF!</f>
        <v>#REF!</v>
      </c>
      <c r="F507" s="21" t="e">
        <f>#REF!-#REF!</f>
        <v>#REF!</v>
      </c>
      <c r="G507" s="21" t="e">
        <f>#REF!-#REF!</f>
        <v>#REF!</v>
      </c>
      <c r="H507" s="21" t="e">
        <f>#REF!-#REF!</f>
        <v>#REF!</v>
      </c>
      <c r="I507" s="21" t="e">
        <f>#REF!-#REF!</f>
        <v>#REF!</v>
      </c>
    </row>
    <row r="508" spans="1:17" ht="15.75" thickBot="1" x14ac:dyDescent="0.3">
      <c r="A508" s="138"/>
      <c r="B508" s="149"/>
      <c r="C508" s="133"/>
      <c r="D508" s="17" t="s">
        <v>27</v>
      </c>
      <c r="E508" s="21" t="e">
        <f>#REF!-#REF!</f>
        <v>#REF!</v>
      </c>
      <c r="F508" s="21" t="e">
        <f>#REF!-#REF!</f>
        <v>#REF!</v>
      </c>
      <c r="G508" s="21" t="e">
        <f>#REF!-#REF!</f>
        <v>#REF!</v>
      </c>
      <c r="H508" s="21" t="e">
        <f>#REF!-#REF!</f>
        <v>#REF!</v>
      </c>
      <c r="I508" s="21" t="e">
        <f>#REF!-#REF!</f>
        <v>#REF!</v>
      </c>
    </row>
    <row r="510" spans="1:17" x14ac:dyDescent="0.25">
      <c r="A510" s="150" t="s">
        <v>180</v>
      </c>
      <c r="B510" s="150"/>
      <c r="C510" s="150"/>
      <c r="D510" s="150"/>
      <c r="E510" s="150"/>
      <c r="F510" s="150"/>
      <c r="G510" s="150"/>
      <c r="H510" s="150"/>
      <c r="I510" s="150"/>
    </row>
    <row r="511" spans="1:17" x14ac:dyDescent="0.25">
      <c r="A511" s="150"/>
      <c r="B511" s="150"/>
      <c r="C511" s="150"/>
      <c r="D511" s="150"/>
      <c r="E511" s="150"/>
      <c r="F511" s="150"/>
      <c r="G511" s="150"/>
      <c r="H511" s="150"/>
      <c r="I511" s="150"/>
    </row>
    <row r="512" spans="1:17" x14ac:dyDescent="0.25">
      <c r="A512" s="150"/>
      <c r="B512" s="150"/>
      <c r="C512" s="150"/>
      <c r="D512" s="150"/>
      <c r="E512" s="150"/>
      <c r="F512" s="150"/>
      <c r="G512" s="150"/>
      <c r="H512" s="150"/>
      <c r="I512" s="150"/>
    </row>
    <row r="513" spans="1:9" ht="18.75" x14ac:dyDescent="0.3">
      <c r="A513" s="151" t="s">
        <v>178</v>
      </c>
      <c r="B513" s="151"/>
    </row>
    <row r="514" spans="1:9" x14ac:dyDescent="0.25">
      <c r="A514" s="142" t="s">
        <v>179</v>
      </c>
      <c r="B514" s="143"/>
      <c r="C514" s="143"/>
      <c r="D514" s="143"/>
      <c r="E514" s="143"/>
      <c r="F514" s="143"/>
      <c r="G514" s="143"/>
      <c r="H514" s="143"/>
      <c r="I514" s="143"/>
    </row>
    <row r="515" spans="1:9" x14ac:dyDescent="0.25">
      <c r="A515" s="143"/>
      <c r="B515" s="143"/>
      <c r="C515" s="143"/>
      <c r="D515" s="143"/>
      <c r="E515" s="143"/>
      <c r="F515" s="143"/>
      <c r="G515" s="143"/>
      <c r="H515" s="143"/>
      <c r="I515" s="143"/>
    </row>
    <row r="516" spans="1:9" x14ac:dyDescent="0.25">
      <c r="A516" s="143"/>
      <c r="B516" s="143"/>
      <c r="C516" s="143"/>
      <c r="D516" s="143"/>
      <c r="E516" s="143"/>
      <c r="F516" s="143"/>
      <c r="G516" s="143"/>
      <c r="H516" s="143"/>
      <c r="I516" s="143"/>
    </row>
    <row r="517" spans="1:9" x14ac:dyDescent="0.25">
      <c r="A517" s="143"/>
      <c r="B517" s="143"/>
      <c r="C517" s="143"/>
      <c r="D517" s="143"/>
      <c r="E517" s="143"/>
      <c r="F517" s="143"/>
      <c r="G517" s="143"/>
      <c r="H517" s="143"/>
      <c r="I517" s="143"/>
    </row>
  </sheetData>
  <mergeCells count="234">
    <mergeCell ref="A34:A36"/>
    <mergeCell ref="B34:B36"/>
    <mergeCell ref="C34:C36"/>
    <mergeCell ref="A22:A28"/>
    <mergeCell ref="B22:B28"/>
    <mergeCell ref="C22:C28"/>
    <mergeCell ref="A7:A13"/>
    <mergeCell ref="B7:B13"/>
    <mergeCell ref="C7:C13"/>
    <mergeCell ref="A14:I14"/>
    <mergeCell ref="A15:A21"/>
    <mergeCell ref="B15:B21"/>
    <mergeCell ref="C15:C21"/>
    <mergeCell ref="A29:A30"/>
    <mergeCell ref="B29:B30"/>
    <mergeCell ref="C29:C30"/>
    <mergeCell ref="J29:Y29"/>
    <mergeCell ref="A31:A33"/>
    <mergeCell ref="B31:B33"/>
    <mergeCell ref="C31:C33"/>
    <mergeCell ref="J31:AA31"/>
    <mergeCell ref="A1:A3"/>
    <mergeCell ref="B1:B3"/>
    <mergeCell ref="C1:C3"/>
    <mergeCell ref="D1:D3"/>
    <mergeCell ref="E1:I1"/>
    <mergeCell ref="E2:E3"/>
    <mergeCell ref="F2:I2"/>
    <mergeCell ref="A58:A64"/>
    <mergeCell ref="B58:B64"/>
    <mergeCell ref="C58:C64"/>
    <mergeCell ref="J58:R58"/>
    <mergeCell ref="A65:A71"/>
    <mergeCell ref="B65:B71"/>
    <mergeCell ref="C65:C71"/>
    <mergeCell ref="J65:R65"/>
    <mergeCell ref="J37:M37"/>
    <mergeCell ref="A44:A50"/>
    <mergeCell ref="B44:B50"/>
    <mergeCell ref="C44:C50"/>
    <mergeCell ref="J44:M44"/>
    <mergeCell ref="A51:A57"/>
    <mergeCell ref="B51:B57"/>
    <mergeCell ref="C51:C57"/>
    <mergeCell ref="J51:V51"/>
    <mergeCell ref="A37:A43"/>
    <mergeCell ref="B37:B43"/>
    <mergeCell ref="C37:C43"/>
    <mergeCell ref="A86:A92"/>
    <mergeCell ref="B86:B92"/>
    <mergeCell ref="C86:C92"/>
    <mergeCell ref="A93:A99"/>
    <mergeCell ref="B93:B99"/>
    <mergeCell ref="C93:C99"/>
    <mergeCell ref="A72:A78"/>
    <mergeCell ref="B72:B78"/>
    <mergeCell ref="C72:C78"/>
    <mergeCell ref="A79:A85"/>
    <mergeCell ref="B79:B85"/>
    <mergeCell ref="C79:C85"/>
    <mergeCell ref="J93:X93"/>
    <mergeCell ref="A100:A106"/>
    <mergeCell ref="B100:B106"/>
    <mergeCell ref="C100:C106"/>
    <mergeCell ref="J100:N100"/>
    <mergeCell ref="A107:A113"/>
    <mergeCell ref="B107:B113"/>
    <mergeCell ref="C107:C113"/>
    <mergeCell ref="J107:R107"/>
    <mergeCell ref="A128:A134"/>
    <mergeCell ref="B128:B134"/>
    <mergeCell ref="C128:C134"/>
    <mergeCell ref="J128:R128"/>
    <mergeCell ref="A135:A141"/>
    <mergeCell ref="B135:B141"/>
    <mergeCell ref="C135:C141"/>
    <mergeCell ref="J135:R135"/>
    <mergeCell ref="A114:A120"/>
    <mergeCell ref="B114:B120"/>
    <mergeCell ref="C114:C120"/>
    <mergeCell ref="J114:S114"/>
    <mergeCell ref="A121:A127"/>
    <mergeCell ref="B121:B127"/>
    <mergeCell ref="C121:C127"/>
    <mergeCell ref="J121:Q121"/>
    <mergeCell ref="A156:A162"/>
    <mergeCell ref="B156:B162"/>
    <mergeCell ref="C156:C162"/>
    <mergeCell ref="J156:W156"/>
    <mergeCell ref="A163:A169"/>
    <mergeCell ref="B163:B169"/>
    <mergeCell ref="C163:C169"/>
    <mergeCell ref="A142:A148"/>
    <mergeCell ref="B142:B148"/>
    <mergeCell ref="C142:C148"/>
    <mergeCell ref="J142:N142"/>
    <mergeCell ref="A149:A155"/>
    <mergeCell ref="B149:B155"/>
    <mergeCell ref="C149:C155"/>
    <mergeCell ref="J149:Z149"/>
    <mergeCell ref="A184:A190"/>
    <mergeCell ref="B184:B190"/>
    <mergeCell ref="C184:C190"/>
    <mergeCell ref="A191:A197"/>
    <mergeCell ref="B191:B197"/>
    <mergeCell ref="C191:C197"/>
    <mergeCell ref="A170:A176"/>
    <mergeCell ref="B170:B176"/>
    <mergeCell ref="C170:C176"/>
    <mergeCell ref="A177:A183"/>
    <mergeCell ref="B177:B183"/>
    <mergeCell ref="C177:C183"/>
    <mergeCell ref="A212:A218"/>
    <mergeCell ref="B212:B218"/>
    <mergeCell ref="C212:C218"/>
    <mergeCell ref="A219:A225"/>
    <mergeCell ref="B219:B225"/>
    <mergeCell ref="C219:C225"/>
    <mergeCell ref="A198:A204"/>
    <mergeCell ref="B198:B204"/>
    <mergeCell ref="C198:C204"/>
    <mergeCell ref="A205:A211"/>
    <mergeCell ref="B205:B211"/>
    <mergeCell ref="C205:C211"/>
    <mergeCell ref="A240:A246"/>
    <mergeCell ref="B240:B246"/>
    <mergeCell ref="C240:C246"/>
    <mergeCell ref="A247:A253"/>
    <mergeCell ref="B247:B253"/>
    <mergeCell ref="C247:C253"/>
    <mergeCell ref="A226:A232"/>
    <mergeCell ref="B226:B232"/>
    <mergeCell ref="C226:C232"/>
    <mergeCell ref="A233:A239"/>
    <mergeCell ref="B233:B239"/>
    <mergeCell ref="C233:C239"/>
    <mergeCell ref="A269:A275"/>
    <mergeCell ref="B269:B275"/>
    <mergeCell ref="C269:C275"/>
    <mergeCell ref="A276:A282"/>
    <mergeCell ref="B276:B282"/>
    <mergeCell ref="C276:C282"/>
    <mergeCell ref="A254:A260"/>
    <mergeCell ref="B254:B260"/>
    <mergeCell ref="C254:C260"/>
    <mergeCell ref="A261:I261"/>
    <mergeCell ref="A262:A268"/>
    <mergeCell ref="B262:B268"/>
    <mergeCell ref="C262:C268"/>
    <mergeCell ref="J297:U297"/>
    <mergeCell ref="A304:A310"/>
    <mergeCell ref="B304:B310"/>
    <mergeCell ref="C304:C310"/>
    <mergeCell ref="J304:AB304"/>
    <mergeCell ref="J276:S276"/>
    <mergeCell ref="A283:A289"/>
    <mergeCell ref="B283:B289"/>
    <mergeCell ref="C283:C289"/>
    <mergeCell ref="A290:A296"/>
    <mergeCell ref="B290:B296"/>
    <mergeCell ref="C290:C296"/>
    <mergeCell ref="J290:S290"/>
    <mergeCell ref="A311:A317"/>
    <mergeCell ref="B311:B317"/>
    <mergeCell ref="C311:C317"/>
    <mergeCell ref="A319:A325"/>
    <mergeCell ref="B319:B325"/>
    <mergeCell ref="A326:A332"/>
    <mergeCell ref="B326:B332"/>
    <mergeCell ref="A297:A303"/>
    <mergeCell ref="B297:B303"/>
    <mergeCell ref="C297:C303"/>
    <mergeCell ref="A354:A360"/>
    <mergeCell ref="B354:B360"/>
    <mergeCell ref="A361:A367"/>
    <mergeCell ref="B361:B367"/>
    <mergeCell ref="A368:A374"/>
    <mergeCell ref="B368:B374"/>
    <mergeCell ref="A333:A339"/>
    <mergeCell ref="B333:B339"/>
    <mergeCell ref="A340:A346"/>
    <mergeCell ref="B340:B346"/>
    <mergeCell ref="A347:A353"/>
    <mergeCell ref="B347:B353"/>
    <mergeCell ref="A396:A402"/>
    <mergeCell ref="B396:B402"/>
    <mergeCell ref="A403:A409"/>
    <mergeCell ref="B403:B409"/>
    <mergeCell ref="A410:A416"/>
    <mergeCell ref="B410:B416"/>
    <mergeCell ref="A375:A381"/>
    <mergeCell ref="B375:B381"/>
    <mergeCell ref="A382:A388"/>
    <mergeCell ref="B382:B388"/>
    <mergeCell ref="A389:A395"/>
    <mergeCell ref="B389:B395"/>
    <mergeCell ref="A438:A444"/>
    <mergeCell ref="B438:B444"/>
    <mergeCell ref="A445:A451"/>
    <mergeCell ref="B445:B451"/>
    <mergeCell ref="A452:A458"/>
    <mergeCell ref="B452:B458"/>
    <mergeCell ref="A417:A423"/>
    <mergeCell ref="B417:B423"/>
    <mergeCell ref="A424:A430"/>
    <mergeCell ref="B424:B430"/>
    <mergeCell ref="A431:A437"/>
    <mergeCell ref="B431:B437"/>
    <mergeCell ref="A474:A480"/>
    <mergeCell ref="B474:B480"/>
    <mergeCell ref="C474:C480"/>
    <mergeCell ref="A481:A487"/>
    <mergeCell ref="B481:B487"/>
    <mergeCell ref="C481:C487"/>
    <mergeCell ref="C452:C458"/>
    <mergeCell ref="A459:A465"/>
    <mergeCell ref="B459:B465"/>
    <mergeCell ref="C459:C465"/>
    <mergeCell ref="A466:I466"/>
    <mergeCell ref="A467:A473"/>
    <mergeCell ref="B467:B473"/>
    <mergeCell ref="C467:C473"/>
    <mergeCell ref="A502:A508"/>
    <mergeCell ref="B502:B508"/>
    <mergeCell ref="C502:C508"/>
    <mergeCell ref="A510:I512"/>
    <mergeCell ref="A513:B513"/>
    <mergeCell ref="A514:I517"/>
    <mergeCell ref="A488:A494"/>
    <mergeCell ref="B488:B494"/>
    <mergeCell ref="C488:C494"/>
    <mergeCell ref="A495:A501"/>
    <mergeCell ref="B495:B501"/>
    <mergeCell ref="C495:C50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Изменения с примечанием</vt:lpstr>
      <vt:lpstr>Приложение 9</vt:lpstr>
      <vt:lpstr>Изменения 0</vt:lpstr>
      <vt:lpstr>'Приложение 9'!Заголовки_для_печати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2026-03-19T09:09:17Z</dcterms:modified>
</cp:coreProperties>
</file>